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go Hiroki\Desktop\飯野研究室\imaging\FRAP\"/>
    </mc:Choice>
  </mc:AlternateContent>
  <xr:revisionPtr revIDLastSave="0" documentId="13_ncr:1_{9572A89D-842E-4E25-9A62-71D3B39C670F}" xr6:coauthVersionLast="47" xr6:coauthVersionMax="47" xr10:uidLastSave="{00000000-0000-0000-0000-000000000000}"/>
  <bookViews>
    <workbookView xWindow="-110" yWindow="-110" windowWidth="19420" windowHeight="10420" firstSheet="2" activeTab="3" xr2:uid="{00000000-000D-0000-FFFF-FFFF00000000}"/>
  </bookViews>
  <sheets>
    <sheet name="N2" sheetId="4" r:id="rId1"/>
    <sheet name="pkc-gf_FRAP" sheetId="1" r:id="rId2"/>
    <sheet name="Summary" sheetId="2" r:id="rId3"/>
    <sheet name="DataFrame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" i="2" l="1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2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20" i="2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31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15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99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83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67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51" i="4"/>
  <c r="M15" i="2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35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19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3" i="4"/>
  <c r="N3" i="1"/>
  <c r="M3" i="2" l="1"/>
  <c r="M4" i="2"/>
  <c r="M5" i="2"/>
  <c r="M6" i="2"/>
  <c r="M7" i="2"/>
  <c r="M8" i="2"/>
  <c r="M9" i="2"/>
  <c r="M10" i="2"/>
  <c r="M11" i="2"/>
  <c r="M12" i="2"/>
  <c r="M13" i="2"/>
  <c r="M14" i="2"/>
  <c r="M16" i="2"/>
  <c r="M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2" i="2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31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15" i="1"/>
  <c r="N66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99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83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50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34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2" i="1"/>
</calcChain>
</file>

<file path=xl/sharedStrings.xml><?xml version="1.0" encoding="utf-8"?>
<sst xmlns="http://schemas.openxmlformats.org/spreadsheetml/2006/main" count="585" uniqueCount="319">
  <si>
    <t xml:space="preserve"> </t>
  </si>
  <si>
    <t>Label</t>
  </si>
  <si>
    <t>Area</t>
  </si>
  <si>
    <t>Mean</t>
  </si>
  <si>
    <t>X</t>
  </si>
  <si>
    <t>Y</t>
  </si>
  <si>
    <t>XM</t>
  </si>
  <si>
    <t>YM</t>
  </si>
  <si>
    <t>IntDen</t>
  </si>
  <si>
    <t>RawIntDen</t>
  </si>
  <si>
    <t>Ch</t>
  </si>
  <si>
    <t>Frame</t>
  </si>
  <si>
    <t>pkc-1gf.lif - Image002:c:1/2 - Image002</t>
  </si>
  <si>
    <t>pkc-1gf.lif - Series006-1:c:1/2 t:1/30 - Series006</t>
  </si>
  <si>
    <t>pkc-1gf.lif - Series006-1:c:1/2 t:2/30 - Series006</t>
  </si>
  <si>
    <t>pkc-1gf.lif - Series006-1:c:1/2 t:3/30 - Series006</t>
  </si>
  <si>
    <t>pkc-1gf.lif - Series006-1:c:1/2 t:4/30 - Series006</t>
  </si>
  <si>
    <t>pkc-1gf.lif - Series006-1:c:1/2 t:5/30 - Series006</t>
  </si>
  <si>
    <t>pkc-1gf.lif - Series006-1:c:1/2 t:6/30 - Series006</t>
  </si>
  <si>
    <t>pkc-1gf.lif - Series006-1:c:1/2 t:7/30 - Series006</t>
  </si>
  <si>
    <t>pkc-1gf.lif - Series006-1:c:1/2 t:8/30 - Series006</t>
  </si>
  <si>
    <t>pkc-1gf.lif - Series006-1:c:1/2 t:9/30 - Series006</t>
  </si>
  <si>
    <t>pkc-1gf.lif - Series006-1:c:1/2 t:10/30 - Series006</t>
  </si>
  <si>
    <t>pkc-1gf.lif - Series006-1:c:1/2 t:11/30 - Series006</t>
  </si>
  <si>
    <t>pkc-1gf.lif - Series006-1:c:1/2 t:12/30 - Series006</t>
  </si>
  <si>
    <t>pkc-1gf.lif - Series006-1:c:1/2 t:13/30 - Series006</t>
  </si>
  <si>
    <t>pkc-1gf.lif - Series006-1:c:1/2 t:14/30 - Series006</t>
  </si>
  <si>
    <t>pkc-1gf.lif - Series006-1:c:1/2 t:15/30 - Series006</t>
  </si>
  <si>
    <t>pkc-1gf.lif - Series006-1:c:1/2 t:16/30 - Series006</t>
  </si>
  <si>
    <t>pkc-1gf.lif - Series006-1:c:1/2 t:17/30 - Series006</t>
  </si>
  <si>
    <t>pkc-1gf.lif - Series006-1:c:1/2 t:18/30 - Series006</t>
  </si>
  <si>
    <t>pkc-1gf.lif - Series006-1:c:1/2 t:19/30 - Series006</t>
  </si>
  <si>
    <t>pkc-1gf.lif - Series006-1:c:1/2 t:20/30 - Series006</t>
  </si>
  <si>
    <t>pkc-1gf.lif - Series006-1:c:1/2 t:21/30 - Series006</t>
  </si>
  <si>
    <t>pkc-1gf.lif - Series006-1:c:1/2 t:22/30 - Series006</t>
  </si>
  <si>
    <t>pkc-1gf.lif - Series006-1:c:1/2 t:23/30 - Series006</t>
  </si>
  <si>
    <t>pkc-1gf.lif - Series006-1:c:1/2 t:24/30 - Series006</t>
  </si>
  <si>
    <t>pkc-1gf.lif - Series006-1:c:1/2 t:25/30 - Series006</t>
  </si>
  <si>
    <t>pkc-1gf.lif - Series006-1:c:1/2 t:26/30 - Series006</t>
  </si>
  <si>
    <t>pkc-1gf.lif - Series006-1:c:1/2 t:27/30 - Series006</t>
  </si>
  <si>
    <t>pkc-1gf.lif - Series006-1:c:1/2 t:28/30 - Series006</t>
  </si>
  <si>
    <t>pkc-1gf.lif - Series006-1:c:1/2 t:29/30 - Series006</t>
  </si>
  <si>
    <t>pkc-1gf.lif - Series006-1:c:1/2 t:30/30 - Series006</t>
  </si>
  <si>
    <t>pkc-1gf.lif - Image014:c:1/2 - Image014</t>
  </si>
  <si>
    <t>pkc-1gf.lif - Series018-1:c:1/2 t:1/15 - Series018</t>
  </si>
  <si>
    <t>pkc-1gf.lif - Series018-1:c:1/2 t:2/15 - Series018</t>
  </si>
  <si>
    <t>pkc-1gf.lif - Series018-1:c:1/2 t:3/15 - Series018</t>
  </si>
  <si>
    <t>pkc-1gf.lif - Series018-1:c:1/2 t:4/15 - Series018</t>
  </si>
  <si>
    <t>pkc-1gf.lif - Series018-1:c:1/2 t:5/15 - Series018</t>
  </si>
  <si>
    <t>pkc-1gf.lif - Series018-1:c:1/2 t:6/15 - Series018</t>
  </si>
  <si>
    <t>pkc-1gf.lif - Series018-1:c:1/2 t:7/15 - Series018</t>
  </si>
  <si>
    <t>pkc-1gf.lif - Series018-1:c:1/2 t:8/15 - Series018</t>
  </si>
  <si>
    <t>pkc-1gf.lif - Series018-1:c:1/2 t:9/15 - Series018</t>
  </si>
  <si>
    <t>pkc-1gf.lif - Series018-1:c:1/2 t:10/15 - Series018</t>
  </si>
  <si>
    <t>pkc-1gf.lif - Series018-1:c:1/2 t:11/15 - Series018</t>
  </si>
  <si>
    <t>pkc-1gf.lif - Series018-1:c:1/2 t:12/15 - Series018</t>
  </si>
  <si>
    <t>pkc-1gf.lif - Series018-1:c:1/2 t:13/15 - Series018</t>
  </si>
  <si>
    <t>pkc-1gf.lif - Series018-1:c:1/2 t:14/15 - Series018</t>
  </si>
  <si>
    <t>pkc-1gf.lif - Series018-1:c:1/2 t:15/15 - Series018</t>
  </si>
  <si>
    <t>pkc-1gf.lif - Series067-1:c:1/2 t:9/15 - Series067</t>
  </si>
  <si>
    <t>pkc-1gf.lif - Series067-1:c:1/2 t:10/15 - Series067</t>
  </si>
  <si>
    <t>pkc-1gf.lif - Series067-1:c:1/2 t:11/15 - Series067</t>
  </si>
  <si>
    <t>pkc-1gf.lif - Series067-1:c:1/2 t:12/15 - Series067</t>
  </si>
  <si>
    <t>pkc-1gf.lif - Series067-1:c:1/2 t:13/15 - Series067</t>
  </si>
  <si>
    <t>pkc-1gf.lif - Series067-1:c:1/2 t:14/15 - Series067</t>
  </si>
  <si>
    <t>pkc-1gf.lif - Series067-1:c:1/2 t:15/15 - Series067</t>
  </si>
  <si>
    <t>pkc-1gf.lif - Image069:c:1/2 - Image069</t>
  </si>
  <si>
    <t>pkc-1gf.lif - Series072-2:c:1/2 t:1/15 - Series072</t>
  </si>
  <si>
    <t>pkc-1gf.lif - Series072-2:c:1/2 t:2/15 - Series072</t>
  </si>
  <si>
    <t>pkc-1gf.lif - Series072-2:c:1/2 t:3/15 - Series072</t>
  </si>
  <si>
    <t>pkc-1gf.lif - Series072-2:c:1/2 t:4/15 - Series072</t>
  </si>
  <si>
    <t>pkc-1gf.lif - Series072-2:c:1/2 t:5/15 - Series072</t>
  </si>
  <si>
    <t>pkc-1gf.lif - Series072-2:c:1/2 t:6/15 - Series072</t>
  </si>
  <si>
    <t>pkc-1gf.lif - Series072-2:c:1/2 t:7/15 - Series072</t>
  </si>
  <si>
    <t>pkc-1gf.lif - Series072-2:c:1/2 t:8/15 - Series072</t>
  </si>
  <si>
    <t>pkc-1gf.lif - Series072-2:c:1/2 t:9/15 - Series072</t>
  </si>
  <si>
    <t>pkc-1gf.lif - Series072-2:c:1/2 t:10/15 - Series072</t>
  </si>
  <si>
    <t>pkc-1gf.lif - Series072-2:c:1/2 t:11/15 - Series072</t>
  </si>
  <si>
    <t>pkc-1gf.lif - Series072-2:c:1/2 t:12/15 - Series072</t>
  </si>
  <si>
    <t>pkc-1gf.lif - Series072-2:c:1/2 t:13/15 - Series072</t>
  </si>
  <si>
    <t>pkc-1gf.lif - Series072-2:c:1/2 t:14/15 - Series072</t>
  </si>
  <si>
    <t>pkc-1gf.lif - Series072-2:c:1/2 t:15/15 - Series072</t>
  </si>
  <si>
    <t>pkc-1gf.lif - Image059:c:1/2 - Image059</t>
  </si>
  <si>
    <t>pkc-1gf.lif - Series067-1:c:1/2 t:1/15 - Series067</t>
  </si>
  <si>
    <t>pkc-1gf.lif - Series067-1:c:1/2 t:2/15 - Series067</t>
  </si>
  <si>
    <t>pkc-1gf.lif - Series067-1:c:1/2 t:3/15 - Series067</t>
  </si>
  <si>
    <t>pkc-1gf.lif - Series067-1:c:1/2 t:4/15 - Series067</t>
  </si>
  <si>
    <t>pkc-1gf.lif - Series067-1:c:1/2 t:5/15 - Series067</t>
  </si>
  <si>
    <t>pkc-1gf.lif - Series067-1:c:1/2 t:6/15 - Series067</t>
  </si>
  <si>
    <t>pkc-1gf.lif - Series067-1:c:1/2 t:7/15 - Series067</t>
  </si>
  <si>
    <t>pkc-1gf.lif - Series067-1:c:1/2 t:8/15 - Series067</t>
  </si>
  <si>
    <t>pkc-1gf.lif - Image007:c:1/2 - Image007</t>
  </si>
  <si>
    <t>pkc-1gf.lif - Series011-1:c:1/2 t:1/15 - Series011</t>
  </si>
  <si>
    <t>pkc-1gf.lif - Series011-1:c:1/2 t:2/15 - Series011</t>
  </si>
  <si>
    <t>pkc-1gf.lif - Series011-1:c:1/2 t:3/15 - Series011</t>
  </si>
  <si>
    <t>pkc-1gf.lif - Series011-1:c:1/2 t:4/15 - Series011</t>
  </si>
  <si>
    <t>pkc-1gf.lif - Series011-1:c:1/2 t:5/15 - Series011</t>
  </si>
  <si>
    <t>pkc-1gf.lif - Series011-1:c:1/2 t:6/15 - Series011</t>
  </si>
  <si>
    <t>pkc-1gf.lif - Series011-1:c:1/2 t:7/15 - Series011</t>
  </si>
  <si>
    <t>pkc-1gf.lif - Series011-1:c:1/2 t:8/15 - Series011</t>
  </si>
  <si>
    <t>pkc-1gf.lif - Series011-1:c:1/2 t:9/15 - Series011</t>
  </si>
  <si>
    <t>pkc-1gf.lif - Series011-1:c:1/2 t:10/15 - Series011</t>
  </si>
  <si>
    <t>pkc-1gf.lif - Series011-1:c:1/2 t:11/15 - Series011</t>
  </si>
  <si>
    <t>pkc-1gf.lif - Series011-1:c:1/2 t:12/15 - Series011</t>
  </si>
  <si>
    <t>pkc-1gf.lif - Series011-1:c:1/2 t:13/15 - Series011</t>
  </si>
  <si>
    <t>pkc-1gf.lif - Series011-1:c:1/2 t:14/15 - Series011</t>
  </si>
  <si>
    <t>pkc-1gf.lif - Series011-1:c:1/2 t:15/15 - Series011</t>
  </si>
  <si>
    <t>pkc-1gf.lif - Image015:c:1/2 - Image015</t>
  </si>
  <si>
    <t>pkc-1gf.lif - Series019-1:c:1/2 t:1/15 - Series019</t>
  </si>
  <si>
    <t>pkc-1gf.lif - Series019-1:c:1/2 t:2/15 - Series019</t>
  </si>
  <si>
    <t>pkc-1gf.lif - Series019-1:c:1/2 t:3/15 - Series019</t>
  </si>
  <si>
    <t>pkc-1gf.lif - Series019-1:c:1/2 t:4/15 - Series019</t>
  </si>
  <si>
    <t>pkc-1gf.lif - Series019-1:c:1/2 t:5/15 - Series019</t>
  </si>
  <si>
    <t>pkc-1gf.lif - Series019-1:c:1/2 t:6/15 - Series019</t>
  </si>
  <si>
    <t>pkc-1gf.lif - Series019-1:c:1/2 t:7/15 - Series019</t>
  </si>
  <si>
    <t>pkc-1gf.lif - Series019-1:c:1/2 t:8/15 - Series019</t>
  </si>
  <si>
    <t>pkc-1gf.lif - Series019-1:c:1/2 t:9/15 - Series019</t>
  </si>
  <si>
    <t>pkc-1gf.lif - Series019-1:c:1/2 t:10/15 - Series019</t>
  </si>
  <si>
    <t>pkc-1gf.lif - Series019-1:c:1/2 t:11/15 - Series019</t>
  </si>
  <si>
    <t>pkc-1gf.lif - Series019-1:c:1/2 t:12/15 - Series019</t>
  </si>
  <si>
    <t>pkc-1gf.lif - Series019-1:c:1/2 t:13/15 - Series019</t>
  </si>
  <si>
    <t>pkc-1gf.lif - Series019-1:c:1/2 t:14/15 - Series019</t>
  </si>
  <si>
    <t>pkc-1gf.lif - Series019-1:c:1/2 t:15/15 - Series019</t>
  </si>
  <si>
    <t>pkc-1gf.lif - Image021:c:1/2 - Image021</t>
  </si>
  <si>
    <t>pkc-1gf.lif - Series025-1:c:1/2 t:1/15 - Series025</t>
  </si>
  <si>
    <t>pkc-1gf.lif - Series025-1:c:1/2 t:2/15 - Series025</t>
  </si>
  <si>
    <t>pkc-1gf.lif - Series025-1:c:1/2 t:3/15 - Series025</t>
  </si>
  <si>
    <t>pkc-1gf.lif - Series025-1:c:1/2 t:4/15 - Series025</t>
  </si>
  <si>
    <t>pkc-1gf.lif - Series025-1:c:1/2 t:5/15 - Series025</t>
  </si>
  <si>
    <t>pkc-1gf.lif - Series025-1:c:1/2 t:6/15 - Series025</t>
  </si>
  <si>
    <t>pkc-1gf.lif - Series025-1:c:1/2 t:7/15 - Series025</t>
  </si>
  <si>
    <t>pkc-1gf.lif - Series025-1:c:1/2 t:8/15 - Series025</t>
  </si>
  <si>
    <t>pkc-1gf.lif - Series025-1:c:1/2 t:9/15 - Series025</t>
  </si>
  <si>
    <t>pkc-1gf.lif - Series025-1:c:1/2 t:10/15 - Series025</t>
  </si>
  <si>
    <t>pkc-1gf.lif - Series025-1:c:1/2 t:11/15 - Series025</t>
  </si>
  <si>
    <t>pkc-1gf.lif - Series025-1:c:1/2 t:12/15 - Series025</t>
  </si>
  <si>
    <t>pkc-1gf.lif - Series025-1:c:1/2 t:13/15 - Series025</t>
  </si>
  <si>
    <t>pkc-1gf.lif - Series025-1:c:1/2 t:14/15 - Series025</t>
  </si>
  <si>
    <t>pkc-1gf.lif - Image027:c:1/2 - Image027</t>
  </si>
  <si>
    <t>pkc-1gf.lif - Series034-1:c:1/2 t:12/15 - Series034</t>
  </si>
  <si>
    <t>pkc-1gf.lif - Series034-1:c:1/2 t:1/15 - Series034</t>
  </si>
  <si>
    <t>pkc-1gf.lif - Series034-1:c:1/2 t:2/15 - Series034</t>
  </si>
  <si>
    <t>pkc-1gf.lif - Series034-1:c:1/2 t:3/15 - Series034</t>
  </si>
  <si>
    <t>pkc-1gf.lif - Series034-1:c:1/2 t:4/15 - Series034</t>
  </si>
  <si>
    <t>pkc-1gf.lif - Series034-1:c:1/2 t:5/15 - Series034</t>
  </si>
  <si>
    <t>pkc-1gf.lif - Series034-1:c:1/2 t:6/15 - Series034</t>
  </si>
  <si>
    <t>pkc-1gf.lif - Series034-1:c:1/2 t:7/15 - Series034</t>
  </si>
  <si>
    <t>pkc-1gf.lif - Series034-1:c:1/2 t:8/15 - Series034</t>
  </si>
  <si>
    <t>pkc-1gf.lif - Series034-1:c:1/2 t:9/15 - Series034</t>
  </si>
  <si>
    <t>pkc-1gf.lif - Series034-1:c:1/2 t:10/15 - Series034</t>
  </si>
  <si>
    <t>pkc-1gf.lif - Series034-1:c:1/2 t:11/15 - Series034</t>
  </si>
  <si>
    <t>pkc-1gf.lif - Series034-1:c:1/2 t:13/15 - Series034</t>
  </si>
  <si>
    <t>pkc-1gf.lif - Series034-1:c:1/2 t:14/15 - Series034</t>
  </si>
  <si>
    <t>pkc-1gf.lif - Series034-1:c:1/2 t:15/15 - Series034</t>
  </si>
  <si>
    <t>pkc-1gf.lif - Series025-1:c:1/2 t:15/15 - Series025</t>
  </si>
  <si>
    <t>pkc-1(gf)_average</t>
    <phoneticPr fontId="18"/>
  </si>
  <si>
    <t>SEM</t>
    <phoneticPr fontId="18"/>
  </si>
  <si>
    <t>strains</t>
    <phoneticPr fontId="18"/>
  </si>
  <si>
    <t>time_sec</t>
    <phoneticPr fontId="18"/>
  </si>
  <si>
    <t>recovery_rate</t>
    <phoneticPr fontId="18"/>
  </si>
  <si>
    <t>N2</t>
    <phoneticPr fontId="18"/>
  </si>
  <si>
    <t>N2</t>
  </si>
  <si>
    <t>pkc-1(gf)</t>
    <phoneticPr fontId="18"/>
  </si>
  <si>
    <t>N2_new.lif - Image002:c:1/2 - Image002</t>
  </si>
  <si>
    <t>N2_new.lif - Series006:c:1/2 t:1/15 - Series006</t>
  </si>
  <si>
    <t>N2_new.lif - Series006:c:1/2 t:2/15 - Series006</t>
  </si>
  <si>
    <t>N2_new.lif - Series006:c:1/2 t:3/15 - Series006</t>
  </si>
  <si>
    <t>N2_new.lif - Series006:c:1/2 t:4/15 - Series006</t>
  </si>
  <si>
    <t>N2_new.lif - Series006:c:1/2 t:5/15 - Series006</t>
  </si>
  <si>
    <t>N2_new.lif - Series006:c:1/2 t:6/15 - Series006</t>
  </si>
  <si>
    <t>N2_new.lif - Series006:c:1/2 t:7/15 - Series006</t>
  </si>
  <si>
    <t>N2_new.lif - Series006:c:1/2 t:8/15 - Series006</t>
  </si>
  <si>
    <t>N2_new.lif - Series006:c:1/2 t:9/15 - Series006</t>
  </si>
  <si>
    <t>N2_new.lif - Series006:c:1/2 t:10/15 - Series006</t>
  </si>
  <si>
    <t>N2_new.lif - Series006:c:1/2 t:11/15 - Series006</t>
  </si>
  <si>
    <t>N2_new.lif - Series006:c:1/2 t:12/15 - Series006</t>
  </si>
  <si>
    <t>N2_new.lif - Series006:c:1/2 t:13/15 - Series006</t>
  </si>
  <si>
    <t>N2_new.lif - Series006:c:1/2 t:14/15 - Series006</t>
  </si>
  <si>
    <t>N2_new.lif - Series006:c:1/2 t:15/15 - Series006</t>
  </si>
  <si>
    <t>N2_new.lif - Image009:c:1/2 - Image009</t>
  </si>
  <si>
    <t>N2_new.lif - Series012-1:c:1/2 t:1/15 - Series012</t>
  </si>
  <si>
    <t>N2_new.lif - Series012-1:c:1/2 t:2/15 - Series012</t>
  </si>
  <si>
    <t>N2_new.lif - Series012-1:c:1/2 t:3/15 - Series012</t>
  </si>
  <si>
    <t>N2_new.lif - Series012-1:c:1/2 t:4/15 - Series012</t>
  </si>
  <si>
    <t>N2_new.lif - Series012-1:c:1/2 t:5/15 - Series012</t>
  </si>
  <si>
    <t>N2_new.lif - Series012-1:c:1/2 t:6/15 - Series012</t>
  </si>
  <si>
    <t>N2_new.lif - Series012-1:c:1/2 t:7/15 - Series012</t>
  </si>
  <si>
    <t>N2_new.lif - Series012-1:c:1/2 t:8/15 - Series012</t>
  </si>
  <si>
    <t>N2_new.lif - Series012-1:c:1/2 t:9/15 - Series012</t>
  </si>
  <si>
    <t>N2_new.lif - Series012-1:c:1/2 t:10/15 - Series012</t>
  </si>
  <si>
    <t>N2_new.lif - Series012-1:c:1/2 t:11/15 - Series012</t>
  </si>
  <si>
    <t>N2_new.lif - Series012-1:c:1/2 t:12/15 - Series012</t>
  </si>
  <si>
    <t>N2_new.lif - Series012-1:c:1/2 t:13/15 - Series012</t>
  </si>
  <si>
    <t>N2_new.lif - Series012-1:c:1/2 t:14/15 - Series012</t>
  </si>
  <si>
    <t>N2_new.lif - Series012-1:c:1/2 t:15/15 - Series012</t>
  </si>
  <si>
    <t>N2_new.lif - Image015:c:1/2 - Image015</t>
  </si>
  <si>
    <t>N2_new.lif - Series018-1:c:1/2 t:1/15 - Series018</t>
  </si>
  <si>
    <t>N2_new.lif - Series018-1:c:1/2 t:2/15 - Series018</t>
  </si>
  <si>
    <t>N2_new.lif - Series018-1:c:1/2 t:3/15 - Series018</t>
  </si>
  <si>
    <t>N2_new.lif - Series018-1:c:1/2 t:4/15 - Series018</t>
  </si>
  <si>
    <t>N2_new.lif - Series018-1:c:1/2 t:5/15 - Series018</t>
  </si>
  <si>
    <t>N2_new.lif - Series018-1:c:1/2 t:6/15 - Series018</t>
  </si>
  <si>
    <t>N2_new.lif - Series018-1:c:1/2 t:7/15 - Series018</t>
  </si>
  <si>
    <t>N2_new.lif - Series018-1:c:1/2 t:8/15 - Series018</t>
  </si>
  <si>
    <t>N2_new.lif - Series018-1:c:1/2 t:9/15 - Series018</t>
  </si>
  <si>
    <t>N2_new.lif - Series018-1:c:1/2 t:10/15 - Series018</t>
  </si>
  <si>
    <t>N2_new.lif - Series018-1:c:1/2 t:11/15 - Series018</t>
  </si>
  <si>
    <t>N2_new.lif - Series018-1:c:1/2 t:12/15 - Series018</t>
  </si>
  <si>
    <t>N2_new.lif - Series018-1:c:1/2 t:13/15 - Series018</t>
  </si>
  <si>
    <t>N2_new.lif - Series018-1:c:1/2 t:14/15 - Series018</t>
  </si>
  <si>
    <t>N2_new.lif - Series018-1:c:1/2 t:15/15 - Series018</t>
  </si>
  <si>
    <t>N2_new.lif - Image001:c:1/2 - Image001</t>
  </si>
  <si>
    <t>N2_new.lif - Series007-1:c:1/2 t:1/15 - Series007</t>
  </si>
  <si>
    <t>N2_new.lif - Series007-1:c:1/2 t:2/15 - Series007</t>
  </si>
  <si>
    <t>N2_new.lif - Series007-1:c:1/2 t:3/15 - Series007</t>
  </si>
  <si>
    <t>N2_new.lif - Series007-1:c:1/2 t:4/15 - Series007</t>
  </si>
  <si>
    <t>N2_new.lif - Series007-1:c:1/2 t:5/15 - Series007</t>
  </si>
  <si>
    <t>N2_new.lif - Series007-1:c:1/2 t:6/15 - Series007</t>
  </si>
  <si>
    <t>N2_new.lif - Series007-1:c:1/2 t:7/15 - Series007</t>
  </si>
  <si>
    <t>N2_new.lif - Series007-1:c:1/2 t:8/15 - Series007</t>
  </si>
  <si>
    <t>N2_new.lif - Series007-1:c:1/2 t:9/15 - Series007</t>
  </si>
  <si>
    <t>N2_new.lif - Series007-1:c:1/2 t:10/15 - Series007</t>
  </si>
  <si>
    <t>N2_new.lif - Series007-1:c:1/2 t:11/15 - Series007</t>
  </si>
  <si>
    <t>N2_new.lif - Series007-1:c:1/2 t:12/15 - Series007</t>
  </si>
  <si>
    <t>N2_new.lif - Series007-1:c:1/2 t:13/15 - Series007</t>
  </si>
  <si>
    <t>N2_new.lif - Series007-1:c:1/2 t:14/15 - Series007</t>
  </si>
  <si>
    <t>N2_new.lif - Series007-1:c:1/2 t:15/15 - Series007</t>
  </si>
  <si>
    <t>N2_new.lif - Image010:c:1/2 - Image010</t>
  </si>
  <si>
    <t>N2_new.lif - Series016-1:c:1/2 t:1/15 - Series016</t>
  </si>
  <si>
    <t>N2_new.lif - Series016-1:c:1/2 t:2/15 - Series016</t>
  </si>
  <si>
    <t>N2_new.lif - Series016-1:c:1/2 t:3/15 - Series016</t>
  </si>
  <si>
    <t>N2_new.lif - Series016-1:c:1/2 t:4/15 - Series016</t>
  </si>
  <si>
    <t>N2_new.lif - Series016-1:c:1/2 t:5/15 - Series016</t>
  </si>
  <si>
    <t>N2_new.lif - Series016-1:c:1/2 t:6/15 - Series016</t>
  </si>
  <si>
    <t>N2_new.lif - Series016-1:c:1/2 t:7/15 - Series016</t>
  </si>
  <si>
    <t>N2_new.lif - Series016-1:c:1/2 t:8/15 - Series016</t>
  </si>
  <si>
    <t>N2_new.lif - Series016-1:c:1/2 t:9/15 - Series016</t>
  </si>
  <si>
    <t>N2_new.lif - Series016-1:c:1/2 t:10/15 - Series016</t>
  </si>
  <si>
    <t>N2_new.lif - Series016-1:c:1/2 t:11/15 - Series016</t>
  </si>
  <si>
    <t>N2_new.lif - Series016-1:c:1/2 t:12/15 - Series016</t>
  </si>
  <si>
    <t>N2_new.lif - Series016-1:c:1/2 t:13/15 - Series016</t>
  </si>
  <si>
    <t>N2_new.lif - Series016-1:c:1/2 t:14/15 - Series016</t>
  </si>
  <si>
    <t>N2_new.lif - Series016-1:c:1/2 t:15/15 - Series016</t>
  </si>
  <si>
    <t>N2_new.lif - Image018:c:1/2 - Image018</t>
  </si>
  <si>
    <t>N2_new.lif - Series021-1:c:1/2 t:1/15 - Series021</t>
  </si>
  <si>
    <t>N2_new.lif - Series021-1:c:1/2 t:2/15 - Series021</t>
  </si>
  <si>
    <t>N2_new.lif - Series021-1:c:1/2 t:3/15 - Series021</t>
  </si>
  <si>
    <t>N2_new.lif - Series021-1:c:1/2 t:4/15 - Series021</t>
  </si>
  <si>
    <t>N2_new.lif - Series021-1:c:1/2 t:5/15 - Series021</t>
  </si>
  <si>
    <t>N2_new.lif - Series021-1:c:1/2 t:6/15 - Series021</t>
  </si>
  <si>
    <t>N2_new.lif - Series021-1:c:1/2 t:7/15 - Series021</t>
  </si>
  <si>
    <t>N2_new.lif - Series021-1:c:1/2 t:8/15 - Series021</t>
  </si>
  <si>
    <t>N2_new.lif - Series021-1:c:1/2 t:9/15 - Series021</t>
  </si>
  <si>
    <t>N2_new.lif - Series021-1:c:1/2 t:10/15 - Series021</t>
  </si>
  <si>
    <t>N2_new.lif - Series021-1:c:1/2 t:11/15 - Series021</t>
  </si>
  <si>
    <t>N2_new.lif - Series021-1:c:1/2 t:12/15 - Series021</t>
  </si>
  <si>
    <t>N2_new.lif - Series021-1:c:1/2 t:13/15 - Series021</t>
  </si>
  <si>
    <t>N2_new.lif - Series021-1:c:1/2 t:14/15 - Series021</t>
  </si>
  <si>
    <t>N2_new.lif - Series021-1:c:1/2 t:15/15 - Series021</t>
  </si>
  <si>
    <t>N2_new.lif - Image023:c:1/2 - Image023</t>
  </si>
  <si>
    <t>N2_new.lif - Series029-1:c:1/2 t:1/15 - Series029</t>
  </si>
  <si>
    <t>N2_new.lif - Series029-1:c:1/2 t:2/15 - Series029</t>
  </si>
  <si>
    <t>N2_new.lif - Series029-1:c:1/2 t:3/15 - Series029</t>
  </si>
  <si>
    <t>N2_new.lif - Series029-1:c:1/2 t:4/15 - Series029</t>
  </si>
  <si>
    <t>N2_new.lif - Series029-1:c:1/2 t:5/15 - Series029</t>
  </si>
  <si>
    <t>N2_new.lif - Series029-1:c:1/2 t:6/15 - Series029</t>
  </si>
  <si>
    <t>N2_new.lif - Series029-1:c:1/2 t:7/15 - Series029</t>
  </si>
  <si>
    <t>N2_new.lif - Series029-1:c:1/2 t:8/15 - Series029</t>
  </si>
  <si>
    <t>N2_new.lif - Series029-1:c:1/2 t:9/15 - Series029</t>
  </si>
  <si>
    <t>N2_new.lif - Series029-1:c:1/2 t:10/15 - Series029</t>
  </si>
  <si>
    <t>N2_new.lif - Series029-1:c:1/2 t:11/15 - Series029</t>
  </si>
  <si>
    <t>N2_new.lif - Series029-1:c:1/2 t:12/15 - Series029</t>
  </si>
  <si>
    <t>N2_new.lif - Series029-1:c:1/2 t:13/15 - Series029</t>
  </si>
  <si>
    <t>N2_new.lif - Series029-1:c:1/2 t:14/15 - Series029</t>
  </si>
  <si>
    <t>N2_new.lif - Series029-1:c:1/2 t:15/15 - Series029</t>
  </si>
  <si>
    <t>N2_new.lif - Image031:c:1/2 - Image031</t>
  </si>
  <si>
    <t>N2_new.lif - Series036-1:c:1/2 t:1/15 - Series036</t>
  </si>
  <si>
    <t>N2_new.lif - Series036-1:c:1/2 t:2/15 - Series036</t>
  </si>
  <si>
    <t>N2_new.lif - Series036-1:c:1/2 t:3/15 - Series036</t>
  </si>
  <si>
    <t>N2_new.lif - Series036-1:c:1/2 t:4/15 - Series036</t>
  </si>
  <si>
    <t>N2_new.lif - Series036-1:c:1/2 t:5/15 - Series036</t>
  </si>
  <si>
    <t>N2_new.lif - Series036-1:c:1/2 t:6/15 - Series036</t>
  </si>
  <si>
    <t>N2_new.lif - Series036-1:c:1/2 t:7/15 - Series036</t>
  </si>
  <si>
    <t>N2_new.lif - Series036-1:c:1/2 t:8/15 - Series036</t>
  </si>
  <si>
    <t>N2_new.lif - Series036-1:c:1/2 t:9/15 - Series036</t>
  </si>
  <si>
    <t>N2_new.lif - Series036-1:c:1/2 t:10/15 - Series036</t>
  </si>
  <si>
    <t>N2_new.lif - Series036-1:c:1/2 t:11/15 - Series036</t>
  </si>
  <si>
    <t>N2_new.lif - Series036-1:c:1/2 t:12/15 - Series036</t>
  </si>
  <si>
    <t>N2_new.lif - Series036-1:c:1/2 t:13/15 - Series036</t>
  </si>
  <si>
    <t>N2_new.lif - Series036-1:c:1/2 t:14/15 - Series036</t>
  </si>
  <si>
    <t>N2_new.lif - Series036-1:c:1/2 t:15/15 - Series036</t>
  </si>
  <si>
    <t>N2_new.lif - Image039:c:1/2 - Image039</t>
  </si>
  <si>
    <t>N2_new.lif - Series042-1:c:1/2 t:1/15 - Series042</t>
  </si>
  <si>
    <t>N2_new.lif - Series042-1:c:1/2 t:2/15 - Series042</t>
  </si>
  <si>
    <t>N2_new.lif - Series042-1:c:1/2 t:3/15 - Series042</t>
  </si>
  <si>
    <t>N2_new.lif - Series042-1:c:1/2 t:4/15 - Series042</t>
  </si>
  <si>
    <t>N2_new.lif - Series042-1:c:1/2 t:5/15 - Series042</t>
  </si>
  <si>
    <t>N2_new.lif - Series042-1:c:1/2 t:6/15 - Series042</t>
  </si>
  <si>
    <t>N2_new.lif - Series042-1:c:1/2 t:7/15 - Series042</t>
  </si>
  <si>
    <t>N2_new.lif - Series042-1:c:1/2 t:8/15 - Series042</t>
  </si>
  <si>
    <t>N2_new.lif - Series042-1:c:1/2 t:9/15 - Series042</t>
  </si>
  <si>
    <t>N2_new.lif - Series042-1:c:1/2 t:10/15 - Series042</t>
  </si>
  <si>
    <t>N2_new.lif - Series042-1:c:1/2 t:11/15 - Series042</t>
  </si>
  <si>
    <t>N2_new.lif - Series042-1:c:1/2 t:12/15 - Series042</t>
  </si>
  <si>
    <t>N2_new.lif - Series042-1:c:1/2 t:13/15 - Series042</t>
  </si>
  <si>
    <t>N2_new.lif - Series042-1:c:1/2 t:14/15 - Series042</t>
  </si>
  <si>
    <t>N2_new.lif - Series042-1:c:1/2 t:15/15 - Series042</t>
  </si>
  <si>
    <t>N2_average</t>
    <phoneticPr fontId="18"/>
  </si>
  <si>
    <t>Regresion_Slope</t>
    <phoneticPr fontId="18"/>
  </si>
  <si>
    <t>N2_estimate</t>
    <phoneticPr fontId="18"/>
  </si>
  <si>
    <t>N2_SE</t>
    <phoneticPr fontId="18"/>
  </si>
  <si>
    <t>N2_pvalue</t>
    <phoneticPr fontId="18"/>
  </si>
  <si>
    <t>pkc-1gf_estimate</t>
    <phoneticPr fontId="18"/>
  </si>
  <si>
    <t>pkc-1gf_SE</t>
    <phoneticPr fontId="18"/>
  </si>
  <si>
    <t>pkc-1gf_pvalue</t>
    <phoneticPr fontId="18"/>
  </si>
  <si>
    <t>N2_regression</t>
    <phoneticPr fontId="18"/>
  </si>
  <si>
    <t>pkc-1gf_regression</t>
    <phoneticPr fontId="18"/>
  </si>
  <si>
    <t>interceptを0として計算</t>
    <rPh sb="14" eb="16">
      <t>ケイサン</t>
    </rPh>
    <phoneticPr fontId="18"/>
  </si>
  <si>
    <t>&lt;2e-16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</si>
</sst>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onsolas"/>
      <family val="3"/>
    </font>
    <font>
      <sz val="7"/>
      <color rgb="FFEAEAEA"/>
      <name val="Consolas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1" fontId="0" fillId="0" borderId="0" xfId="0" applyNumberFormat="1">
      <alignment vertical="center"/>
    </xf>
    <xf numFmtId="0" fontId="20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pkc-1gf</c:v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triangle"/>
            <c:size val="8"/>
            <c:spPr>
              <a:solidFill>
                <a:schemeClr val="accent1"/>
              </a:solidFill>
              <a:ln w="9525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Summary!$M$2:$M$16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2.7824408151276202E-2</c:v>
                  </c:pt>
                  <c:pt idx="2">
                    <c:v>4.7940638117726836E-2</c:v>
                  </c:pt>
                  <c:pt idx="3">
                    <c:v>5.1383329415736499E-2</c:v>
                  </c:pt>
                  <c:pt idx="4">
                    <c:v>6.8410910746800391E-2</c:v>
                  </c:pt>
                  <c:pt idx="5">
                    <c:v>4.3397193838341779E-2</c:v>
                  </c:pt>
                  <c:pt idx="6">
                    <c:v>6.3534768498870589E-2</c:v>
                  </c:pt>
                  <c:pt idx="7">
                    <c:v>7.6962453414742546E-2</c:v>
                  </c:pt>
                  <c:pt idx="8">
                    <c:v>7.5764488297745458E-2</c:v>
                  </c:pt>
                  <c:pt idx="9">
                    <c:v>7.6900320498582905E-2</c:v>
                  </c:pt>
                  <c:pt idx="10">
                    <c:v>9.1972890820854261E-2</c:v>
                  </c:pt>
                  <c:pt idx="11">
                    <c:v>9.9624093374417216E-2</c:v>
                  </c:pt>
                  <c:pt idx="12">
                    <c:v>0.15211883233129789</c:v>
                  </c:pt>
                  <c:pt idx="13">
                    <c:v>0.14715533385236329</c:v>
                  </c:pt>
                  <c:pt idx="14">
                    <c:v>0.14112530578553792</c:v>
                  </c:pt>
                </c:numCache>
              </c:numRef>
            </c:plus>
            <c:minus>
              <c:numRef>
                <c:f>Summary!$M$2:$M$16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2.7824408151276202E-2</c:v>
                  </c:pt>
                  <c:pt idx="2">
                    <c:v>4.7940638117726836E-2</c:v>
                  </c:pt>
                  <c:pt idx="3">
                    <c:v>5.1383329415736499E-2</c:v>
                  </c:pt>
                  <c:pt idx="4">
                    <c:v>6.8410910746800391E-2</c:v>
                  </c:pt>
                  <c:pt idx="5">
                    <c:v>4.3397193838341779E-2</c:v>
                  </c:pt>
                  <c:pt idx="6">
                    <c:v>6.3534768498870589E-2</c:v>
                  </c:pt>
                  <c:pt idx="7">
                    <c:v>7.6962453414742546E-2</c:v>
                  </c:pt>
                  <c:pt idx="8">
                    <c:v>7.5764488297745458E-2</c:v>
                  </c:pt>
                  <c:pt idx="9">
                    <c:v>7.6900320498582905E-2</c:v>
                  </c:pt>
                  <c:pt idx="10">
                    <c:v>9.1972890820854261E-2</c:v>
                  </c:pt>
                  <c:pt idx="11">
                    <c:v>9.9624093374417216E-2</c:v>
                  </c:pt>
                  <c:pt idx="12">
                    <c:v>0.15211883233129789</c:v>
                  </c:pt>
                  <c:pt idx="13">
                    <c:v>0.14715533385236329</c:v>
                  </c:pt>
                  <c:pt idx="14">
                    <c:v>0.14112530578553792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Summary!$T$2:$T$16</c:f>
              <c:numCache>
                <c:formatCode>General</c:formatCode>
                <c:ptCount val="15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</c:numCache>
            </c:numRef>
          </c:cat>
          <c:val>
            <c:numRef>
              <c:f>Summary!$L$2:$L$16</c:f>
              <c:numCache>
                <c:formatCode>General</c:formatCode>
                <c:ptCount val="15"/>
                <c:pt idx="0">
                  <c:v>0</c:v>
                </c:pt>
                <c:pt idx="1">
                  <c:v>0.11193641531346972</c:v>
                </c:pt>
                <c:pt idx="2">
                  <c:v>0.16931299360485996</c:v>
                </c:pt>
                <c:pt idx="3">
                  <c:v>0.19085711275160927</c:v>
                </c:pt>
                <c:pt idx="4">
                  <c:v>0.26313627057680011</c:v>
                </c:pt>
                <c:pt idx="5">
                  <c:v>0.23635421336250523</c:v>
                </c:pt>
                <c:pt idx="6">
                  <c:v>0.14522287701967207</c:v>
                </c:pt>
                <c:pt idx="7">
                  <c:v>0.24955167541275267</c:v>
                </c:pt>
                <c:pt idx="8">
                  <c:v>0.18863566811257851</c:v>
                </c:pt>
                <c:pt idx="9">
                  <c:v>0.26978294940235514</c:v>
                </c:pt>
                <c:pt idx="10">
                  <c:v>0.25434924652033825</c:v>
                </c:pt>
                <c:pt idx="11">
                  <c:v>0.29821293230189855</c:v>
                </c:pt>
                <c:pt idx="12">
                  <c:v>0.28696192509548341</c:v>
                </c:pt>
                <c:pt idx="13">
                  <c:v>0.33365871567699479</c:v>
                </c:pt>
                <c:pt idx="14">
                  <c:v>0.3747759038462089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6C-46A4-AF88-7E440A48E698}"/>
            </c:ext>
          </c:extLst>
        </c:ser>
        <c:ser>
          <c:idx val="1"/>
          <c:order val="1"/>
          <c:tx>
            <c:v>N2</c:v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Summary!$M$20:$M$34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4.7652473193989069E-2</c:v>
                  </c:pt>
                  <c:pt idx="2">
                    <c:v>4.6518256356283018E-2</c:v>
                  </c:pt>
                  <c:pt idx="3">
                    <c:v>4.5859294950632845E-2</c:v>
                  </c:pt>
                  <c:pt idx="4">
                    <c:v>5.1461043644683867E-2</c:v>
                  </c:pt>
                  <c:pt idx="5">
                    <c:v>4.843626345454291E-2</c:v>
                  </c:pt>
                  <c:pt idx="6">
                    <c:v>4.4348427102042627E-2</c:v>
                  </c:pt>
                  <c:pt idx="7">
                    <c:v>6.7234191878378341E-2</c:v>
                  </c:pt>
                  <c:pt idx="8">
                    <c:v>8.1850433483569809E-2</c:v>
                  </c:pt>
                  <c:pt idx="9">
                    <c:v>8.0537554420739413E-2</c:v>
                  </c:pt>
                  <c:pt idx="10">
                    <c:v>8.1432517859818254E-2</c:v>
                  </c:pt>
                  <c:pt idx="11">
                    <c:v>7.2947021286960054E-2</c:v>
                  </c:pt>
                  <c:pt idx="12">
                    <c:v>8.8357550032042945E-2</c:v>
                  </c:pt>
                  <c:pt idx="13">
                    <c:v>6.3841859926733205E-2</c:v>
                  </c:pt>
                  <c:pt idx="14">
                    <c:v>7.9254149616269587E-2</c:v>
                  </c:pt>
                </c:numCache>
              </c:numRef>
            </c:plus>
            <c:minus>
              <c:numRef>
                <c:f>Summary!$M$20:$M$34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4.7652473193989069E-2</c:v>
                  </c:pt>
                  <c:pt idx="2">
                    <c:v>4.6518256356283018E-2</c:v>
                  </c:pt>
                  <c:pt idx="3">
                    <c:v>4.5859294950632845E-2</c:v>
                  </c:pt>
                  <c:pt idx="4">
                    <c:v>5.1461043644683867E-2</c:v>
                  </c:pt>
                  <c:pt idx="5">
                    <c:v>4.843626345454291E-2</c:v>
                  </c:pt>
                  <c:pt idx="6">
                    <c:v>4.4348427102042627E-2</c:v>
                  </c:pt>
                  <c:pt idx="7">
                    <c:v>6.7234191878378341E-2</c:v>
                  </c:pt>
                  <c:pt idx="8">
                    <c:v>8.1850433483569809E-2</c:v>
                  </c:pt>
                  <c:pt idx="9">
                    <c:v>8.0537554420739413E-2</c:v>
                  </c:pt>
                  <c:pt idx="10">
                    <c:v>8.1432517859818254E-2</c:v>
                  </c:pt>
                  <c:pt idx="11">
                    <c:v>7.2947021286960054E-2</c:v>
                  </c:pt>
                  <c:pt idx="12">
                    <c:v>8.8357550032042945E-2</c:v>
                  </c:pt>
                  <c:pt idx="13">
                    <c:v>6.3841859926733205E-2</c:v>
                  </c:pt>
                  <c:pt idx="14">
                    <c:v>7.9254149616269587E-2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Summary!$T$2:$T$16</c:f>
              <c:numCache>
                <c:formatCode>General</c:formatCode>
                <c:ptCount val="15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</c:numCache>
            </c:numRef>
          </c:cat>
          <c:val>
            <c:numRef>
              <c:f>Summary!$L$20:$L$34</c:f>
              <c:numCache>
                <c:formatCode>General</c:formatCode>
                <c:ptCount val="15"/>
                <c:pt idx="0">
                  <c:v>0</c:v>
                </c:pt>
                <c:pt idx="1">
                  <c:v>2.5803885436021422E-2</c:v>
                </c:pt>
                <c:pt idx="2">
                  <c:v>8.1166333626424392E-2</c:v>
                </c:pt>
                <c:pt idx="3">
                  <c:v>7.9151575802272944E-2</c:v>
                </c:pt>
                <c:pt idx="4">
                  <c:v>0.14801470430027605</c:v>
                </c:pt>
                <c:pt idx="5">
                  <c:v>0.16471765582342457</c:v>
                </c:pt>
                <c:pt idx="6">
                  <c:v>0.19899386175979702</c:v>
                </c:pt>
                <c:pt idx="7">
                  <c:v>0.17177858168293045</c:v>
                </c:pt>
                <c:pt idx="8">
                  <c:v>0.33971871424129868</c:v>
                </c:pt>
                <c:pt idx="9">
                  <c:v>0.28754155269017778</c:v>
                </c:pt>
                <c:pt idx="10">
                  <c:v>0.27708962556979116</c:v>
                </c:pt>
                <c:pt idx="11">
                  <c:v>0.25904186234562865</c:v>
                </c:pt>
                <c:pt idx="12">
                  <c:v>0.17213580916195118</c:v>
                </c:pt>
                <c:pt idx="13">
                  <c:v>0.2063193518031203</c:v>
                </c:pt>
                <c:pt idx="14">
                  <c:v>0.22716338661988469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6C-46A4-AF88-7E440A48E698}"/>
            </c:ext>
          </c:extLst>
        </c:ser>
        <c:ser>
          <c:idx val="2"/>
          <c:order val="2"/>
          <c:tx>
            <c:v>pkc-1gf_reg</c:v>
          </c:tx>
          <c:spPr>
            <a:ln w="28575" cap="rnd">
              <a:solidFill>
                <a:schemeClr val="accent5">
                  <a:lumMod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Summary!$T$2:$T$16</c:f>
              <c:numCache>
                <c:formatCode>General</c:formatCode>
                <c:ptCount val="15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</c:numCache>
            </c:numRef>
          </c:cat>
          <c:val>
            <c:numRef>
              <c:f>Summary!$V$2:$V$16</c:f>
              <c:numCache>
                <c:formatCode>General</c:formatCode>
                <c:ptCount val="15"/>
                <c:pt idx="0">
                  <c:v>0</c:v>
                </c:pt>
                <c:pt idx="1">
                  <c:v>2.8330000000000001E-2</c:v>
                </c:pt>
                <c:pt idx="2">
                  <c:v>5.6660000000000002E-2</c:v>
                </c:pt>
                <c:pt idx="3">
                  <c:v>8.4989999999999996E-2</c:v>
                </c:pt>
                <c:pt idx="4">
                  <c:v>0.11332</c:v>
                </c:pt>
                <c:pt idx="5">
                  <c:v>0.14165</c:v>
                </c:pt>
                <c:pt idx="6">
                  <c:v>0.16997999999999999</c:v>
                </c:pt>
                <c:pt idx="7">
                  <c:v>0.19831000000000001</c:v>
                </c:pt>
                <c:pt idx="8">
                  <c:v>0.22664000000000001</c:v>
                </c:pt>
                <c:pt idx="9">
                  <c:v>0.25496999999999997</c:v>
                </c:pt>
                <c:pt idx="10">
                  <c:v>0.2833</c:v>
                </c:pt>
                <c:pt idx="11">
                  <c:v>0.31163000000000002</c:v>
                </c:pt>
                <c:pt idx="12">
                  <c:v>0.33995999999999998</c:v>
                </c:pt>
                <c:pt idx="13">
                  <c:v>0.36829000000000001</c:v>
                </c:pt>
                <c:pt idx="14">
                  <c:v>0.39662000000000003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6C-46A4-AF88-7E440A48E698}"/>
            </c:ext>
          </c:extLst>
        </c:ser>
        <c:ser>
          <c:idx val="3"/>
          <c:order val="3"/>
          <c:tx>
            <c:v>N2_reg</c:v>
          </c:tx>
          <c:spPr>
            <a:ln w="28575" cap="rnd">
              <a:solidFill>
                <a:schemeClr val="bg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Summary!$T$2:$T$16</c:f>
              <c:numCache>
                <c:formatCode>General</c:formatCode>
                <c:ptCount val="15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</c:numCache>
            </c:numRef>
          </c:cat>
          <c:val>
            <c:numRef>
              <c:f>Summary!$U$2:$U$16</c:f>
              <c:numCache>
                <c:formatCode>General</c:formatCode>
                <c:ptCount val="15"/>
                <c:pt idx="0">
                  <c:v>0</c:v>
                </c:pt>
                <c:pt idx="1">
                  <c:v>2.2749999999999999E-2</c:v>
                </c:pt>
                <c:pt idx="2">
                  <c:v>4.5499999999999999E-2</c:v>
                </c:pt>
                <c:pt idx="3">
                  <c:v>6.8250000000000005E-2</c:v>
                </c:pt>
                <c:pt idx="4">
                  <c:v>9.0999999999999998E-2</c:v>
                </c:pt>
                <c:pt idx="5">
                  <c:v>0.11375</c:v>
                </c:pt>
                <c:pt idx="6">
                  <c:v>0.13650000000000001</c:v>
                </c:pt>
                <c:pt idx="7">
                  <c:v>0.15925</c:v>
                </c:pt>
                <c:pt idx="8">
                  <c:v>0.182</c:v>
                </c:pt>
                <c:pt idx="9">
                  <c:v>0.20475000000000002</c:v>
                </c:pt>
                <c:pt idx="10">
                  <c:v>0.22750000000000001</c:v>
                </c:pt>
                <c:pt idx="11">
                  <c:v>0.25025000000000003</c:v>
                </c:pt>
                <c:pt idx="12">
                  <c:v>0.27300000000000002</c:v>
                </c:pt>
                <c:pt idx="13">
                  <c:v>0.29575000000000001</c:v>
                </c:pt>
                <c:pt idx="14">
                  <c:v>0.31850000000000001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6C-46A4-AF88-7E440A48E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102400"/>
        <c:axId val="215104064"/>
      </c:lineChart>
      <c:catAx>
        <c:axId val="21510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5104064"/>
        <c:crosses val="autoZero"/>
        <c:auto val="1"/>
        <c:lblAlgn val="ctr"/>
        <c:lblOffset val="100"/>
        <c:noMultiLvlLbl val="0"/>
      </c:catAx>
      <c:valAx>
        <c:axId val="21510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5102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274741</xdr:colOff>
      <xdr:row>16</xdr:row>
      <xdr:rowOff>75334</xdr:rowOff>
    </xdr:from>
    <xdr:to>
      <xdr:col>21</xdr:col>
      <xdr:colOff>365125</xdr:colOff>
      <xdr:row>29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FD2F3DC-9328-4EED-BEC2-5CC102BCA9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5"/>
  <sheetViews>
    <sheetView zoomScale="55" zoomScaleNormal="55" workbookViewId="0">
      <selection activeCell="H137" sqref="H137"/>
    </sheetView>
  </sheetViews>
  <sheetFormatPr defaultRowHeight="18" x14ac:dyDescent="0.55000000000000004"/>
  <sheetData>
    <row r="1" spans="1:13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 x14ac:dyDescent="0.55000000000000004">
      <c r="A2">
        <v>1</v>
      </c>
      <c r="B2" t="s">
        <v>163</v>
      </c>
      <c r="C2">
        <v>5.4210000000000003</v>
      </c>
      <c r="D2">
        <v>7.0810000000000004</v>
      </c>
      <c r="E2">
        <v>28.073</v>
      </c>
      <c r="F2">
        <v>28.073</v>
      </c>
      <c r="G2">
        <v>28.114999999999998</v>
      </c>
      <c r="H2">
        <v>28.02</v>
      </c>
      <c r="I2">
        <v>38.384999999999998</v>
      </c>
      <c r="J2">
        <v>1749</v>
      </c>
      <c r="K2">
        <v>1</v>
      </c>
      <c r="L2">
        <v>0</v>
      </c>
    </row>
    <row r="3" spans="1:13" x14ac:dyDescent="0.55000000000000004">
      <c r="A3">
        <v>2</v>
      </c>
      <c r="B3" t="s">
        <v>164</v>
      </c>
      <c r="C3">
        <v>5.4210000000000003</v>
      </c>
      <c r="D3">
        <v>6.1779999999999999</v>
      </c>
      <c r="E3">
        <v>27.332999999999998</v>
      </c>
      <c r="F3">
        <v>25.555</v>
      </c>
      <c r="G3">
        <v>27.423999999999999</v>
      </c>
      <c r="H3">
        <v>25.545000000000002</v>
      </c>
      <c r="I3">
        <v>33.491</v>
      </c>
      <c r="J3">
        <v>1526</v>
      </c>
      <c r="K3">
        <v>1</v>
      </c>
      <c r="L3">
        <v>1</v>
      </c>
      <c r="M3">
        <f>(I3-$I$3)/($I$2-$I$3)</f>
        <v>0</v>
      </c>
    </row>
    <row r="4" spans="1:13" x14ac:dyDescent="0.55000000000000004">
      <c r="A4">
        <v>3</v>
      </c>
      <c r="B4" t="s">
        <v>165</v>
      </c>
      <c r="C4">
        <v>5.4210000000000003</v>
      </c>
      <c r="D4">
        <v>5.8949999999999996</v>
      </c>
      <c r="E4">
        <v>27.777000000000001</v>
      </c>
      <c r="F4">
        <v>25.407</v>
      </c>
      <c r="G4">
        <v>27.681999999999999</v>
      </c>
      <c r="H4">
        <v>25.401</v>
      </c>
      <c r="I4">
        <v>31.954999999999998</v>
      </c>
      <c r="J4">
        <v>1456</v>
      </c>
      <c r="K4">
        <v>1</v>
      </c>
      <c r="L4">
        <v>2</v>
      </c>
      <c r="M4">
        <f t="shared" ref="M4:M17" si="0">(I4-$I$3)/($I$2-$I$3)</f>
        <v>-0.31385369840621208</v>
      </c>
    </row>
    <row r="5" spans="1:13" x14ac:dyDescent="0.55000000000000004">
      <c r="A5">
        <v>4</v>
      </c>
      <c r="B5" t="s">
        <v>166</v>
      </c>
      <c r="C5">
        <v>5.4210000000000003</v>
      </c>
      <c r="D5">
        <v>5.9509999999999996</v>
      </c>
      <c r="E5">
        <v>27.777000000000001</v>
      </c>
      <c r="F5">
        <v>25.407</v>
      </c>
      <c r="G5">
        <v>27.728000000000002</v>
      </c>
      <c r="H5">
        <v>25.422999999999998</v>
      </c>
      <c r="I5">
        <v>32.262</v>
      </c>
      <c r="J5">
        <v>1470</v>
      </c>
      <c r="K5">
        <v>1</v>
      </c>
      <c r="L5">
        <v>3</v>
      </c>
      <c r="M5">
        <f t="shared" si="0"/>
        <v>-0.25112382509194925</v>
      </c>
    </row>
    <row r="6" spans="1:13" x14ac:dyDescent="0.55000000000000004">
      <c r="A6">
        <v>5</v>
      </c>
      <c r="B6" t="s">
        <v>167</v>
      </c>
      <c r="C6">
        <v>5.4210000000000003</v>
      </c>
      <c r="D6">
        <v>5.9390000000000001</v>
      </c>
      <c r="E6">
        <v>27.777000000000001</v>
      </c>
      <c r="F6">
        <v>25.259</v>
      </c>
      <c r="G6">
        <v>27.707999999999998</v>
      </c>
      <c r="H6">
        <v>25.22</v>
      </c>
      <c r="I6">
        <v>32.195999999999998</v>
      </c>
      <c r="J6">
        <v>1467</v>
      </c>
      <c r="K6">
        <v>1</v>
      </c>
      <c r="L6">
        <v>4</v>
      </c>
      <c r="M6">
        <f t="shared" si="0"/>
        <v>-0.26460972619534168</v>
      </c>
    </row>
    <row r="7" spans="1:13" x14ac:dyDescent="0.55000000000000004">
      <c r="A7">
        <v>6</v>
      </c>
      <c r="B7" t="s">
        <v>168</v>
      </c>
      <c r="C7">
        <v>5.4210000000000003</v>
      </c>
      <c r="D7">
        <v>6.0810000000000004</v>
      </c>
      <c r="E7">
        <v>27.777000000000001</v>
      </c>
      <c r="F7">
        <v>25.259</v>
      </c>
      <c r="G7">
        <v>27.792000000000002</v>
      </c>
      <c r="H7">
        <v>25.219000000000001</v>
      </c>
      <c r="I7">
        <v>32.963999999999999</v>
      </c>
      <c r="J7">
        <v>1502</v>
      </c>
      <c r="K7">
        <v>1</v>
      </c>
      <c r="L7">
        <v>5</v>
      </c>
      <c r="M7">
        <f t="shared" si="0"/>
        <v>-0.10768287699223564</v>
      </c>
    </row>
    <row r="8" spans="1:13" x14ac:dyDescent="0.55000000000000004">
      <c r="A8">
        <v>7</v>
      </c>
      <c r="B8" t="s">
        <v>169</v>
      </c>
      <c r="C8">
        <v>5.4210000000000003</v>
      </c>
      <c r="D8">
        <v>6.1340000000000003</v>
      </c>
      <c r="E8">
        <v>27.777000000000001</v>
      </c>
      <c r="F8">
        <v>24.814</v>
      </c>
      <c r="G8">
        <v>27.789000000000001</v>
      </c>
      <c r="H8">
        <v>24.823</v>
      </c>
      <c r="I8">
        <v>33.25</v>
      </c>
      <c r="J8">
        <v>1515</v>
      </c>
      <c r="K8">
        <v>1</v>
      </c>
      <c r="L8">
        <v>6</v>
      </c>
      <c r="M8">
        <f t="shared" si="0"/>
        <v>-4.9243972210870401E-2</v>
      </c>
    </row>
    <row r="9" spans="1:13" x14ac:dyDescent="0.55000000000000004">
      <c r="A9">
        <v>8</v>
      </c>
      <c r="B9" t="s">
        <v>170</v>
      </c>
      <c r="C9">
        <v>5.4210000000000003</v>
      </c>
      <c r="D9">
        <v>6.1740000000000004</v>
      </c>
      <c r="E9">
        <v>27.925000000000001</v>
      </c>
      <c r="F9">
        <v>24.37</v>
      </c>
      <c r="G9">
        <v>27.969000000000001</v>
      </c>
      <c r="H9">
        <v>24.407</v>
      </c>
      <c r="I9">
        <v>33.469000000000001</v>
      </c>
      <c r="J9">
        <v>1525</v>
      </c>
      <c r="K9">
        <v>1</v>
      </c>
      <c r="L9">
        <v>7</v>
      </c>
      <c r="M9">
        <f t="shared" si="0"/>
        <v>-4.4953003677969906E-3</v>
      </c>
    </row>
    <row r="10" spans="1:13" x14ac:dyDescent="0.55000000000000004">
      <c r="A10">
        <v>9</v>
      </c>
      <c r="B10" t="s">
        <v>171</v>
      </c>
      <c r="C10">
        <v>5.4210000000000003</v>
      </c>
      <c r="D10">
        <v>5.9640000000000004</v>
      </c>
      <c r="E10">
        <v>27.925000000000001</v>
      </c>
      <c r="F10">
        <v>24.518000000000001</v>
      </c>
      <c r="G10">
        <v>27.943999999999999</v>
      </c>
      <c r="H10">
        <v>24.530999999999999</v>
      </c>
      <c r="I10">
        <v>32.328000000000003</v>
      </c>
      <c r="J10">
        <v>1473</v>
      </c>
      <c r="K10">
        <v>1</v>
      </c>
      <c r="L10">
        <v>8</v>
      </c>
      <c r="M10">
        <f t="shared" si="0"/>
        <v>-0.23763792398855682</v>
      </c>
    </row>
    <row r="11" spans="1:13" x14ac:dyDescent="0.55000000000000004">
      <c r="A11">
        <v>10</v>
      </c>
      <c r="B11" t="s">
        <v>172</v>
      </c>
      <c r="C11">
        <v>5.4210000000000003</v>
      </c>
      <c r="D11">
        <v>6.6280000000000001</v>
      </c>
      <c r="E11">
        <v>27.925000000000001</v>
      </c>
      <c r="F11">
        <v>24.37</v>
      </c>
      <c r="G11">
        <v>27.960999999999999</v>
      </c>
      <c r="H11">
        <v>24.376000000000001</v>
      </c>
      <c r="I11">
        <v>35.927</v>
      </c>
      <c r="J11">
        <v>1637</v>
      </c>
      <c r="K11">
        <v>1</v>
      </c>
      <c r="L11">
        <v>9</v>
      </c>
      <c r="M11">
        <f t="shared" si="0"/>
        <v>0.4977523498161015</v>
      </c>
    </row>
    <row r="12" spans="1:13" x14ac:dyDescent="0.55000000000000004">
      <c r="A12">
        <v>11</v>
      </c>
      <c r="B12" t="s">
        <v>173</v>
      </c>
      <c r="C12">
        <v>5.4210000000000003</v>
      </c>
      <c r="D12">
        <v>6.4370000000000003</v>
      </c>
      <c r="E12">
        <v>27.925000000000001</v>
      </c>
      <c r="F12">
        <v>24.222000000000001</v>
      </c>
      <c r="G12">
        <v>27.981000000000002</v>
      </c>
      <c r="H12">
        <v>24.158999999999999</v>
      </c>
      <c r="I12">
        <v>34.896000000000001</v>
      </c>
      <c r="J12">
        <v>1590</v>
      </c>
      <c r="K12">
        <v>1</v>
      </c>
      <c r="L12">
        <v>10</v>
      </c>
      <c r="M12">
        <f t="shared" si="0"/>
        <v>0.28708622803432809</v>
      </c>
    </row>
    <row r="13" spans="1:13" x14ac:dyDescent="0.55000000000000004">
      <c r="A13">
        <v>12</v>
      </c>
      <c r="B13" t="s">
        <v>174</v>
      </c>
      <c r="C13">
        <v>5.4210000000000003</v>
      </c>
      <c r="D13">
        <v>6.2910000000000004</v>
      </c>
      <c r="E13">
        <v>27.925000000000001</v>
      </c>
      <c r="F13">
        <v>22.148</v>
      </c>
      <c r="G13">
        <v>27.927</v>
      </c>
      <c r="H13">
        <v>22.140999999999998</v>
      </c>
      <c r="I13">
        <v>34.106000000000002</v>
      </c>
      <c r="J13">
        <v>1554</v>
      </c>
      <c r="K13">
        <v>1</v>
      </c>
      <c r="L13">
        <v>11</v>
      </c>
      <c r="M13">
        <f t="shared" si="0"/>
        <v>0.12566407846342506</v>
      </c>
    </row>
    <row r="14" spans="1:13" x14ac:dyDescent="0.55000000000000004">
      <c r="A14">
        <v>13</v>
      </c>
      <c r="B14" t="s">
        <v>175</v>
      </c>
      <c r="C14">
        <v>5.4210000000000003</v>
      </c>
      <c r="D14">
        <v>6.3849999999999998</v>
      </c>
      <c r="E14">
        <v>27.777000000000001</v>
      </c>
      <c r="F14">
        <v>20.222000000000001</v>
      </c>
      <c r="G14">
        <v>27.704000000000001</v>
      </c>
      <c r="H14">
        <v>20.248000000000001</v>
      </c>
      <c r="I14">
        <v>34.61</v>
      </c>
      <c r="J14">
        <v>1577</v>
      </c>
      <c r="K14">
        <v>1</v>
      </c>
      <c r="L14">
        <v>12</v>
      </c>
      <c r="M14">
        <f t="shared" si="0"/>
        <v>0.22864732325296283</v>
      </c>
    </row>
    <row r="15" spans="1:13" x14ac:dyDescent="0.55000000000000004">
      <c r="A15">
        <v>14</v>
      </c>
      <c r="B15" t="s">
        <v>176</v>
      </c>
      <c r="C15">
        <v>5.4210000000000003</v>
      </c>
      <c r="D15">
        <v>5.883</v>
      </c>
      <c r="E15">
        <v>26.888000000000002</v>
      </c>
      <c r="F15">
        <v>19.332999999999998</v>
      </c>
      <c r="G15">
        <v>26.934000000000001</v>
      </c>
      <c r="H15">
        <v>19.335999999999999</v>
      </c>
      <c r="I15">
        <v>31.888999999999999</v>
      </c>
      <c r="J15">
        <v>1453</v>
      </c>
      <c r="K15">
        <v>1</v>
      </c>
      <c r="L15">
        <v>13</v>
      </c>
      <c r="M15">
        <f t="shared" si="0"/>
        <v>-0.32733959950960378</v>
      </c>
    </row>
    <row r="16" spans="1:13" x14ac:dyDescent="0.55000000000000004">
      <c r="A16">
        <v>15</v>
      </c>
      <c r="B16" t="s">
        <v>177</v>
      </c>
      <c r="C16">
        <v>5.4210000000000003</v>
      </c>
      <c r="D16">
        <v>6.1980000000000004</v>
      </c>
      <c r="E16">
        <v>26.888000000000002</v>
      </c>
      <c r="F16">
        <v>19.332999999999998</v>
      </c>
      <c r="G16">
        <v>26.847000000000001</v>
      </c>
      <c r="H16">
        <v>19.291</v>
      </c>
      <c r="I16">
        <v>33.600999999999999</v>
      </c>
      <c r="J16">
        <v>1531</v>
      </c>
      <c r="K16">
        <v>1</v>
      </c>
      <c r="L16">
        <v>14</v>
      </c>
      <c r="M16">
        <f t="shared" si="0"/>
        <v>2.2476501838986404E-2</v>
      </c>
    </row>
    <row r="17" spans="1:13" x14ac:dyDescent="0.55000000000000004">
      <c r="A17">
        <v>16</v>
      </c>
      <c r="B17" t="s">
        <v>178</v>
      </c>
      <c r="C17">
        <v>5.4210000000000003</v>
      </c>
      <c r="D17">
        <v>6.4050000000000002</v>
      </c>
      <c r="E17">
        <v>26.591999999999999</v>
      </c>
      <c r="F17">
        <v>18.148</v>
      </c>
      <c r="G17">
        <v>26.640999999999998</v>
      </c>
      <c r="H17">
        <v>18.190999999999999</v>
      </c>
      <c r="I17">
        <v>34.72</v>
      </c>
      <c r="J17">
        <v>1582</v>
      </c>
      <c r="K17">
        <v>1</v>
      </c>
      <c r="L17">
        <v>15</v>
      </c>
      <c r="M17">
        <f t="shared" si="0"/>
        <v>0.25112382509194925</v>
      </c>
    </row>
    <row r="18" spans="1:13" x14ac:dyDescent="0.55000000000000004">
      <c r="A18">
        <v>17</v>
      </c>
      <c r="B18" t="s">
        <v>179</v>
      </c>
      <c r="C18">
        <v>16.68</v>
      </c>
      <c r="D18">
        <v>13.337</v>
      </c>
      <c r="E18">
        <v>30.962</v>
      </c>
      <c r="F18">
        <v>33.183999999999997</v>
      </c>
      <c r="G18">
        <v>31.725000000000001</v>
      </c>
      <c r="H18">
        <v>33.218000000000004</v>
      </c>
      <c r="I18">
        <v>222.45400000000001</v>
      </c>
      <c r="J18">
        <v>10136</v>
      </c>
      <c r="K18">
        <v>1</v>
      </c>
      <c r="L18">
        <v>0</v>
      </c>
    </row>
    <row r="19" spans="1:13" x14ac:dyDescent="0.55000000000000004">
      <c r="A19">
        <v>18</v>
      </c>
      <c r="B19" t="s">
        <v>180</v>
      </c>
      <c r="C19">
        <v>16.68</v>
      </c>
      <c r="D19">
        <v>5.7949999999999999</v>
      </c>
      <c r="E19">
        <v>23.555</v>
      </c>
      <c r="F19">
        <v>23.555</v>
      </c>
      <c r="G19">
        <v>24.225999999999999</v>
      </c>
      <c r="H19">
        <v>23.548999999999999</v>
      </c>
      <c r="I19">
        <v>96.653999999999996</v>
      </c>
      <c r="J19">
        <v>4404</v>
      </c>
      <c r="K19">
        <v>1</v>
      </c>
      <c r="L19">
        <v>1</v>
      </c>
      <c r="M19">
        <f>(I19-$I$19)/($I$18-$I$19)</f>
        <v>0</v>
      </c>
    </row>
    <row r="20" spans="1:13" x14ac:dyDescent="0.55000000000000004">
      <c r="A20">
        <v>19</v>
      </c>
      <c r="B20" t="s">
        <v>181</v>
      </c>
      <c r="C20">
        <v>16.68</v>
      </c>
      <c r="D20">
        <v>5.97</v>
      </c>
      <c r="E20">
        <v>23.555</v>
      </c>
      <c r="F20">
        <v>23.998999999999999</v>
      </c>
      <c r="G20">
        <v>23.986000000000001</v>
      </c>
      <c r="H20">
        <v>24.004999999999999</v>
      </c>
      <c r="I20">
        <v>99.572999999999993</v>
      </c>
      <c r="J20">
        <v>4537</v>
      </c>
      <c r="K20">
        <v>1</v>
      </c>
      <c r="L20">
        <v>2</v>
      </c>
      <c r="M20">
        <f t="shared" ref="M20:M33" si="1">(I20-$I$19)/($I$18-$I$19)</f>
        <v>2.3203497615262296E-2</v>
      </c>
    </row>
    <row r="21" spans="1:13" x14ac:dyDescent="0.55000000000000004">
      <c r="A21">
        <v>20</v>
      </c>
      <c r="B21" t="s">
        <v>182</v>
      </c>
      <c r="C21">
        <v>16.68</v>
      </c>
      <c r="D21">
        <v>6.1260000000000003</v>
      </c>
      <c r="E21">
        <v>23.555</v>
      </c>
      <c r="F21">
        <v>24.443999999999999</v>
      </c>
      <c r="G21">
        <v>23.945</v>
      </c>
      <c r="H21">
        <v>24.446000000000002</v>
      </c>
      <c r="I21">
        <v>102.185</v>
      </c>
      <c r="J21">
        <v>4656</v>
      </c>
      <c r="K21">
        <v>1</v>
      </c>
      <c r="L21">
        <v>3</v>
      </c>
      <c r="M21">
        <f t="shared" si="1"/>
        <v>4.3966613672496067E-2</v>
      </c>
    </row>
    <row r="22" spans="1:13" x14ac:dyDescent="0.55000000000000004">
      <c r="A22">
        <v>21</v>
      </c>
      <c r="B22" t="s">
        <v>183</v>
      </c>
      <c r="C22">
        <v>16.68</v>
      </c>
      <c r="D22">
        <v>6.1130000000000004</v>
      </c>
      <c r="E22">
        <v>23.555</v>
      </c>
      <c r="F22">
        <v>24.888000000000002</v>
      </c>
      <c r="G22">
        <v>24.085000000000001</v>
      </c>
      <c r="H22">
        <v>24.917000000000002</v>
      </c>
      <c r="I22">
        <v>101.96599999999999</v>
      </c>
      <c r="J22">
        <v>4646</v>
      </c>
      <c r="K22">
        <v>1</v>
      </c>
      <c r="L22">
        <v>4</v>
      </c>
      <c r="M22">
        <f t="shared" si="1"/>
        <v>4.2225755166931618E-2</v>
      </c>
    </row>
    <row r="23" spans="1:13" x14ac:dyDescent="0.55000000000000004">
      <c r="A23">
        <v>22</v>
      </c>
      <c r="B23" t="s">
        <v>184</v>
      </c>
      <c r="C23">
        <v>16.68</v>
      </c>
      <c r="D23">
        <v>6.4039999999999999</v>
      </c>
      <c r="E23">
        <v>23.555</v>
      </c>
      <c r="F23">
        <v>25.184999999999999</v>
      </c>
      <c r="G23">
        <v>23.788</v>
      </c>
      <c r="H23">
        <v>25.228000000000002</v>
      </c>
      <c r="I23">
        <v>106.816</v>
      </c>
      <c r="J23">
        <v>4867</v>
      </c>
      <c r="K23">
        <v>1</v>
      </c>
      <c r="L23">
        <v>5</v>
      </c>
      <c r="M23">
        <f t="shared" si="1"/>
        <v>8.0779014308426114E-2</v>
      </c>
    </row>
    <row r="24" spans="1:13" x14ac:dyDescent="0.55000000000000004">
      <c r="A24">
        <v>23</v>
      </c>
      <c r="B24" t="s">
        <v>185</v>
      </c>
      <c r="C24">
        <v>16.68</v>
      </c>
      <c r="D24">
        <v>6.1260000000000003</v>
      </c>
      <c r="E24">
        <v>23.407</v>
      </c>
      <c r="F24">
        <v>25.629000000000001</v>
      </c>
      <c r="G24">
        <v>23.856000000000002</v>
      </c>
      <c r="H24">
        <v>25.646999999999998</v>
      </c>
      <c r="I24">
        <v>102.185</v>
      </c>
      <c r="J24">
        <v>4656</v>
      </c>
      <c r="K24">
        <v>1</v>
      </c>
      <c r="L24">
        <v>6</v>
      </c>
      <c r="M24">
        <f t="shared" si="1"/>
        <v>4.3966613672496067E-2</v>
      </c>
    </row>
    <row r="25" spans="1:13" x14ac:dyDescent="0.55000000000000004">
      <c r="A25">
        <v>24</v>
      </c>
      <c r="B25" t="s">
        <v>186</v>
      </c>
      <c r="C25">
        <v>16.68</v>
      </c>
      <c r="D25">
        <v>6.2969999999999997</v>
      </c>
      <c r="E25">
        <v>23.407</v>
      </c>
      <c r="F25">
        <v>26.074000000000002</v>
      </c>
      <c r="G25">
        <v>23.850999999999999</v>
      </c>
      <c r="H25">
        <v>26.09</v>
      </c>
      <c r="I25">
        <v>105.038</v>
      </c>
      <c r="J25">
        <v>4786</v>
      </c>
      <c r="K25">
        <v>1</v>
      </c>
      <c r="L25">
        <v>7</v>
      </c>
      <c r="M25">
        <f t="shared" si="1"/>
        <v>6.6645468998410173E-2</v>
      </c>
    </row>
    <row r="26" spans="1:13" x14ac:dyDescent="0.55000000000000004">
      <c r="A26">
        <v>25</v>
      </c>
      <c r="B26" t="s">
        <v>187</v>
      </c>
      <c r="C26">
        <v>16.68</v>
      </c>
      <c r="D26">
        <v>6.3369999999999997</v>
      </c>
      <c r="E26">
        <v>23.111000000000001</v>
      </c>
      <c r="F26">
        <v>26.518000000000001</v>
      </c>
      <c r="G26">
        <v>23.686</v>
      </c>
      <c r="H26">
        <v>26.535</v>
      </c>
      <c r="I26">
        <v>105.697</v>
      </c>
      <c r="J26">
        <v>4816</v>
      </c>
      <c r="K26">
        <v>1</v>
      </c>
      <c r="L26">
        <v>8</v>
      </c>
      <c r="M26">
        <f t="shared" si="1"/>
        <v>7.1883942766295755E-2</v>
      </c>
    </row>
    <row r="27" spans="1:13" x14ac:dyDescent="0.55000000000000004">
      <c r="A27">
        <v>26</v>
      </c>
      <c r="B27" t="s">
        <v>188</v>
      </c>
      <c r="C27">
        <v>16.68</v>
      </c>
      <c r="D27">
        <v>6.4640000000000004</v>
      </c>
      <c r="E27">
        <v>23.111000000000001</v>
      </c>
      <c r="F27">
        <v>26.962</v>
      </c>
      <c r="G27">
        <v>23.594000000000001</v>
      </c>
      <c r="H27">
        <v>26.98</v>
      </c>
      <c r="I27">
        <v>107.825</v>
      </c>
      <c r="J27">
        <v>4913</v>
      </c>
      <c r="K27">
        <v>1</v>
      </c>
      <c r="L27">
        <v>9</v>
      </c>
      <c r="M27">
        <f t="shared" si="1"/>
        <v>8.8799682034976193E-2</v>
      </c>
    </row>
    <row r="28" spans="1:13" x14ac:dyDescent="0.55000000000000004">
      <c r="A28">
        <v>27</v>
      </c>
      <c r="B28" t="s">
        <v>189</v>
      </c>
      <c r="C28">
        <v>16.68</v>
      </c>
      <c r="D28">
        <v>6.7430000000000003</v>
      </c>
      <c r="E28">
        <v>23.111000000000001</v>
      </c>
      <c r="F28">
        <v>27.555</v>
      </c>
      <c r="G28">
        <v>23.684999999999999</v>
      </c>
      <c r="H28">
        <v>27.584</v>
      </c>
      <c r="I28">
        <v>112.47799999999999</v>
      </c>
      <c r="J28">
        <v>5125</v>
      </c>
      <c r="K28">
        <v>1</v>
      </c>
      <c r="L28">
        <v>10</v>
      </c>
      <c r="M28">
        <f t="shared" si="1"/>
        <v>0.12578696343402224</v>
      </c>
    </row>
    <row r="29" spans="1:13" x14ac:dyDescent="0.55000000000000004">
      <c r="A29">
        <v>28</v>
      </c>
      <c r="B29" t="s">
        <v>190</v>
      </c>
      <c r="C29">
        <v>16.68</v>
      </c>
      <c r="D29">
        <v>7.1609999999999996</v>
      </c>
      <c r="E29">
        <v>23.111000000000001</v>
      </c>
      <c r="F29">
        <v>27.998999999999999</v>
      </c>
      <c r="G29">
        <v>23.878</v>
      </c>
      <c r="H29">
        <v>28.027999999999999</v>
      </c>
      <c r="I29">
        <v>119.435</v>
      </c>
      <c r="J29">
        <v>5442</v>
      </c>
      <c r="K29">
        <v>1</v>
      </c>
      <c r="L29">
        <v>11</v>
      </c>
      <c r="M29">
        <f t="shared" si="1"/>
        <v>0.1810890302066773</v>
      </c>
    </row>
    <row r="30" spans="1:13" x14ac:dyDescent="0.55000000000000004">
      <c r="A30">
        <v>29</v>
      </c>
      <c r="B30" t="s">
        <v>191</v>
      </c>
      <c r="C30">
        <v>16.68</v>
      </c>
      <c r="D30">
        <v>7.0670000000000002</v>
      </c>
      <c r="E30">
        <v>23.111000000000001</v>
      </c>
      <c r="F30">
        <v>28.443999999999999</v>
      </c>
      <c r="G30">
        <v>23.523</v>
      </c>
      <c r="H30">
        <v>28.434000000000001</v>
      </c>
      <c r="I30">
        <v>117.877</v>
      </c>
      <c r="J30">
        <v>5371</v>
      </c>
      <c r="K30">
        <v>1</v>
      </c>
      <c r="L30">
        <v>12</v>
      </c>
      <c r="M30">
        <f t="shared" si="1"/>
        <v>0.1687042925278219</v>
      </c>
    </row>
    <row r="31" spans="1:13" x14ac:dyDescent="0.55000000000000004">
      <c r="A31">
        <v>30</v>
      </c>
      <c r="B31" t="s">
        <v>192</v>
      </c>
      <c r="C31">
        <v>16.68</v>
      </c>
      <c r="D31">
        <v>7.3369999999999997</v>
      </c>
      <c r="E31">
        <v>23.407</v>
      </c>
      <c r="F31">
        <v>28.591999999999999</v>
      </c>
      <c r="G31">
        <v>23.989000000000001</v>
      </c>
      <c r="H31">
        <v>28.62</v>
      </c>
      <c r="I31">
        <v>122.376</v>
      </c>
      <c r="J31">
        <v>5576</v>
      </c>
      <c r="K31">
        <v>1</v>
      </c>
      <c r="L31">
        <v>13</v>
      </c>
      <c r="M31">
        <f t="shared" si="1"/>
        <v>0.20446740858505569</v>
      </c>
    </row>
    <row r="32" spans="1:13" x14ac:dyDescent="0.55000000000000004">
      <c r="A32">
        <v>31</v>
      </c>
      <c r="B32" t="s">
        <v>193</v>
      </c>
      <c r="C32">
        <v>16.68</v>
      </c>
      <c r="D32">
        <v>7.2830000000000004</v>
      </c>
      <c r="E32">
        <v>22.37</v>
      </c>
      <c r="F32">
        <v>28.74</v>
      </c>
      <c r="G32">
        <v>22.911999999999999</v>
      </c>
      <c r="H32">
        <v>28.78</v>
      </c>
      <c r="I32">
        <v>121.476</v>
      </c>
      <c r="J32">
        <v>5535</v>
      </c>
      <c r="K32">
        <v>1</v>
      </c>
      <c r="L32">
        <v>14</v>
      </c>
      <c r="M32">
        <f t="shared" si="1"/>
        <v>0.19731319554848967</v>
      </c>
    </row>
    <row r="33" spans="1:13" x14ac:dyDescent="0.55000000000000004">
      <c r="A33">
        <v>32</v>
      </c>
      <c r="B33" t="s">
        <v>194</v>
      </c>
      <c r="C33">
        <v>16.68</v>
      </c>
      <c r="D33">
        <v>7.2789999999999999</v>
      </c>
      <c r="E33">
        <v>21.925000000000001</v>
      </c>
      <c r="F33">
        <v>29.184999999999999</v>
      </c>
      <c r="G33">
        <v>22.504999999999999</v>
      </c>
      <c r="H33">
        <v>29.202000000000002</v>
      </c>
      <c r="I33">
        <v>121.411</v>
      </c>
      <c r="J33">
        <v>5532</v>
      </c>
      <c r="K33">
        <v>1</v>
      </c>
      <c r="L33">
        <v>15</v>
      </c>
      <c r="M33">
        <f t="shared" si="1"/>
        <v>0.1967965023847377</v>
      </c>
    </row>
    <row r="34" spans="1:13" x14ac:dyDescent="0.55000000000000004">
      <c r="A34">
        <v>33</v>
      </c>
      <c r="B34" t="s">
        <v>195</v>
      </c>
      <c r="C34">
        <v>15.209</v>
      </c>
      <c r="D34">
        <v>7.6050000000000004</v>
      </c>
      <c r="E34">
        <v>39.183999999999997</v>
      </c>
      <c r="F34">
        <v>23.925000000000001</v>
      </c>
      <c r="G34">
        <v>39.146999999999998</v>
      </c>
      <c r="H34">
        <v>24.616</v>
      </c>
      <c r="I34">
        <v>115.66</v>
      </c>
      <c r="J34">
        <v>5270</v>
      </c>
      <c r="K34">
        <v>1</v>
      </c>
      <c r="L34">
        <v>0</v>
      </c>
    </row>
    <row r="35" spans="1:13" x14ac:dyDescent="0.55000000000000004">
      <c r="A35">
        <v>34</v>
      </c>
      <c r="B35" t="s">
        <v>196</v>
      </c>
      <c r="C35">
        <v>15.209</v>
      </c>
      <c r="D35">
        <v>5.4139999999999997</v>
      </c>
      <c r="E35">
        <v>40.814</v>
      </c>
      <c r="F35">
        <v>21.259</v>
      </c>
      <c r="G35">
        <v>40.814</v>
      </c>
      <c r="H35">
        <v>21.363</v>
      </c>
      <c r="I35">
        <v>82.344999999999999</v>
      </c>
      <c r="J35">
        <v>3752</v>
      </c>
      <c r="K35">
        <v>1</v>
      </c>
      <c r="L35">
        <v>1</v>
      </c>
      <c r="M35">
        <f>(I35-$I$35)/($I$34-$I$35)</f>
        <v>0</v>
      </c>
    </row>
    <row r="36" spans="1:13" x14ac:dyDescent="0.55000000000000004">
      <c r="A36">
        <v>35</v>
      </c>
      <c r="B36" t="s">
        <v>197</v>
      </c>
      <c r="C36">
        <v>15.209</v>
      </c>
      <c r="D36">
        <v>5.9909999999999997</v>
      </c>
      <c r="E36">
        <v>40.814</v>
      </c>
      <c r="F36">
        <v>21.259</v>
      </c>
      <c r="G36">
        <v>40.853000000000002</v>
      </c>
      <c r="H36">
        <v>21.448</v>
      </c>
      <c r="I36">
        <v>91.123999999999995</v>
      </c>
      <c r="J36">
        <v>4152</v>
      </c>
      <c r="K36">
        <v>1</v>
      </c>
      <c r="L36">
        <v>2</v>
      </c>
      <c r="M36">
        <f t="shared" ref="M36:M49" si="2">(I36-$I$35)/($I$34-$I$35)</f>
        <v>0.26351493321326719</v>
      </c>
    </row>
    <row r="37" spans="1:13" x14ac:dyDescent="0.55000000000000004">
      <c r="A37">
        <v>36</v>
      </c>
      <c r="B37" t="s">
        <v>198</v>
      </c>
      <c r="C37">
        <v>15.209</v>
      </c>
      <c r="D37">
        <v>5.9870000000000001</v>
      </c>
      <c r="E37">
        <v>41.11</v>
      </c>
      <c r="F37">
        <v>21.259</v>
      </c>
      <c r="G37">
        <v>41.125999999999998</v>
      </c>
      <c r="H37">
        <v>21.361000000000001</v>
      </c>
      <c r="I37">
        <v>91.058000000000007</v>
      </c>
      <c r="J37">
        <v>4149</v>
      </c>
      <c r="K37">
        <v>1</v>
      </c>
      <c r="L37">
        <v>3</v>
      </c>
      <c r="M37">
        <f t="shared" si="2"/>
        <v>0.26153384361398796</v>
      </c>
    </row>
    <row r="38" spans="1:13" x14ac:dyDescent="0.55000000000000004">
      <c r="A38">
        <v>37</v>
      </c>
      <c r="B38" t="s">
        <v>199</v>
      </c>
      <c r="C38">
        <v>15.209</v>
      </c>
      <c r="D38">
        <v>5.851</v>
      </c>
      <c r="E38">
        <v>41.11</v>
      </c>
      <c r="F38">
        <v>21.259</v>
      </c>
      <c r="G38">
        <v>41.125999999999998</v>
      </c>
      <c r="H38">
        <v>21.222999999999999</v>
      </c>
      <c r="I38">
        <v>88.995000000000005</v>
      </c>
      <c r="J38">
        <v>4055</v>
      </c>
      <c r="K38">
        <v>1</v>
      </c>
      <c r="L38">
        <v>4</v>
      </c>
      <c r="M38">
        <f t="shared" si="2"/>
        <v>0.19960978538196025</v>
      </c>
    </row>
    <row r="39" spans="1:13" x14ac:dyDescent="0.55000000000000004">
      <c r="A39">
        <v>38</v>
      </c>
      <c r="B39" t="s">
        <v>200</v>
      </c>
      <c r="C39">
        <v>15.209</v>
      </c>
      <c r="D39">
        <v>6.423</v>
      </c>
      <c r="E39">
        <v>41.258000000000003</v>
      </c>
      <c r="F39">
        <v>21.259</v>
      </c>
      <c r="G39">
        <v>41.264000000000003</v>
      </c>
      <c r="H39">
        <v>21.483000000000001</v>
      </c>
      <c r="I39">
        <v>97.686000000000007</v>
      </c>
      <c r="J39">
        <v>4451</v>
      </c>
      <c r="K39">
        <v>1</v>
      </c>
      <c r="L39">
        <v>5</v>
      </c>
      <c r="M39">
        <f t="shared" si="2"/>
        <v>0.4604832657961882</v>
      </c>
    </row>
    <row r="40" spans="1:13" x14ac:dyDescent="0.55000000000000004">
      <c r="A40">
        <v>39</v>
      </c>
      <c r="B40" t="s">
        <v>201</v>
      </c>
      <c r="C40">
        <v>15.209</v>
      </c>
      <c r="D40">
        <v>6.3559999999999999</v>
      </c>
      <c r="E40">
        <v>41.258000000000003</v>
      </c>
      <c r="F40">
        <v>21.259</v>
      </c>
      <c r="G40">
        <v>41.268999999999998</v>
      </c>
      <c r="H40">
        <v>21.167999999999999</v>
      </c>
      <c r="I40">
        <v>96.676000000000002</v>
      </c>
      <c r="J40">
        <v>4405</v>
      </c>
      <c r="K40">
        <v>1</v>
      </c>
      <c r="L40">
        <v>6</v>
      </c>
      <c r="M40">
        <f t="shared" si="2"/>
        <v>0.43016659162539411</v>
      </c>
    </row>
    <row r="41" spans="1:13" x14ac:dyDescent="0.55000000000000004">
      <c r="A41">
        <v>40</v>
      </c>
      <c r="B41" t="s">
        <v>202</v>
      </c>
      <c r="C41">
        <v>15.209</v>
      </c>
      <c r="D41">
        <v>6.1790000000000003</v>
      </c>
      <c r="E41">
        <v>41.703000000000003</v>
      </c>
      <c r="F41">
        <v>21.259</v>
      </c>
      <c r="G41">
        <v>41.719000000000001</v>
      </c>
      <c r="H41">
        <v>21.108000000000001</v>
      </c>
      <c r="I41">
        <v>93.977000000000004</v>
      </c>
      <c r="J41">
        <v>4282</v>
      </c>
      <c r="K41">
        <v>1</v>
      </c>
      <c r="L41">
        <v>7</v>
      </c>
      <c r="M41">
        <f t="shared" si="2"/>
        <v>0.34915203361849034</v>
      </c>
    </row>
    <row r="42" spans="1:13" x14ac:dyDescent="0.55000000000000004">
      <c r="A42">
        <v>41</v>
      </c>
      <c r="B42" t="s">
        <v>203</v>
      </c>
      <c r="C42">
        <v>15.209</v>
      </c>
      <c r="D42">
        <v>6.4960000000000004</v>
      </c>
      <c r="E42">
        <v>41.999000000000002</v>
      </c>
      <c r="F42">
        <v>21.259</v>
      </c>
      <c r="G42">
        <v>42.014000000000003</v>
      </c>
      <c r="H42">
        <v>20.931000000000001</v>
      </c>
      <c r="I42">
        <v>98.805000000000007</v>
      </c>
      <c r="J42">
        <v>4502</v>
      </c>
      <c r="K42">
        <v>1</v>
      </c>
      <c r="L42">
        <v>8</v>
      </c>
      <c r="M42">
        <f t="shared" si="2"/>
        <v>0.49407173945670146</v>
      </c>
    </row>
    <row r="43" spans="1:13" x14ac:dyDescent="0.55000000000000004">
      <c r="A43">
        <v>42</v>
      </c>
      <c r="B43" t="s">
        <v>204</v>
      </c>
      <c r="C43">
        <v>15.209</v>
      </c>
      <c r="D43">
        <v>7.4050000000000002</v>
      </c>
      <c r="E43">
        <v>42.295000000000002</v>
      </c>
      <c r="F43">
        <v>21.259</v>
      </c>
      <c r="G43">
        <v>42.308999999999997</v>
      </c>
      <c r="H43">
        <v>20.962</v>
      </c>
      <c r="I43">
        <v>112.63200000000001</v>
      </c>
      <c r="J43">
        <v>5132</v>
      </c>
      <c r="K43">
        <v>1</v>
      </c>
      <c r="L43">
        <v>9</v>
      </c>
      <c r="M43">
        <f t="shared" si="2"/>
        <v>0.90911001050577844</v>
      </c>
    </row>
    <row r="44" spans="1:13" x14ac:dyDescent="0.55000000000000004">
      <c r="A44">
        <v>43</v>
      </c>
      <c r="B44" t="s">
        <v>205</v>
      </c>
      <c r="C44">
        <v>15.209</v>
      </c>
      <c r="D44">
        <v>7.3</v>
      </c>
      <c r="E44">
        <v>42.591999999999999</v>
      </c>
      <c r="F44">
        <v>21.259</v>
      </c>
      <c r="G44">
        <v>42.581000000000003</v>
      </c>
      <c r="H44">
        <v>20.957000000000001</v>
      </c>
      <c r="I44">
        <v>111.03</v>
      </c>
      <c r="J44">
        <v>5059</v>
      </c>
      <c r="K44">
        <v>1</v>
      </c>
      <c r="L44">
        <v>10</v>
      </c>
      <c r="M44">
        <f t="shared" si="2"/>
        <v>0.8610235629596279</v>
      </c>
    </row>
    <row r="45" spans="1:13" x14ac:dyDescent="0.55000000000000004">
      <c r="A45">
        <v>44</v>
      </c>
      <c r="B45" t="s">
        <v>206</v>
      </c>
      <c r="C45">
        <v>15.209</v>
      </c>
      <c r="D45">
        <v>7.3949999999999996</v>
      </c>
      <c r="E45">
        <v>42.74</v>
      </c>
      <c r="F45">
        <v>21.259</v>
      </c>
      <c r="G45">
        <v>42.753999999999998</v>
      </c>
      <c r="H45">
        <v>20.893999999999998</v>
      </c>
      <c r="I45">
        <v>112.47799999999999</v>
      </c>
      <c r="J45">
        <v>5125</v>
      </c>
      <c r="K45">
        <v>1</v>
      </c>
      <c r="L45">
        <v>11</v>
      </c>
      <c r="M45">
        <f t="shared" si="2"/>
        <v>0.90448746810745906</v>
      </c>
    </row>
    <row r="46" spans="1:13" x14ac:dyDescent="0.55000000000000004">
      <c r="A46">
        <v>45</v>
      </c>
      <c r="B46" t="s">
        <v>207</v>
      </c>
      <c r="C46">
        <v>15.209</v>
      </c>
      <c r="D46">
        <v>7.173</v>
      </c>
      <c r="E46">
        <v>43.036000000000001</v>
      </c>
      <c r="F46">
        <v>21.259</v>
      </c>
      <c r="G46">
        <v>43.023000000000003</v>
      </c>
      <c r="H46">
        <v>21.018999999999998</v>
      </c>
      <c r="I46">
        <v>109.098</v>
      </c>
      <c r="J46">
        <v>4971</v>
      </c>
      <c r="K46">
        <v>1</v>
      </c>
      <c r="L46">
        <v>12</v>
      </c>
      <c r="M46">
        <f t="shared" si="2"/>
        <v>0.80303166741707943</v>
      </c>
    </row>
    <row r="47" spans="1:13" x14ac:dyDescent="0.55000000000000004">
      <c r="A47">
        <v>46</v>
      </c>
      <c r="B47" t="s">
        <v>208</v>
      </c>
      <c r="C47">
        <v>15.209</v>
      </c>
      <c r="D47">
        <v>6.915</v>
      </c>
      <c r="E47">
        <v>43.183999999999997</v>
      </c>
      <c r="F47">
        <v>21.259</v>
      </c>
      <c r="G47">
        <v>43.191000000000003</v>
      </c>
      <c r="H47">
        <v>21.032</v>
      </c>
      <c r="I47">
        <v>105.17</v>
      </c>
      <c r="J47">
        <v>4792</v>
      </c>
      <c r="K47">
        <v>1</v>
      </c>
      <c r="L47">
        <v>13</v>
      </c>
      <c r="M47">
        <f t="shared" si="2"/>
        <v>0.68512681975086309</v>
      </c>
    </row>
    <row r="48" spans="1:13" x14ac:dyDescent="0.55000000000000004">
      <c r="A48">
        <v>47</v>
      </c>
      <c r="B48" t="s">
        <v>209</v>
      </c>
      <c r="C48">
        <v>15.209</v>
      </c>
      <c r="D48">
        <v>6.7489999999999997</v>
      </c>
      <c r="E48">
        <v>43.481000000000002</v>
      </c>
      <c r="F48">
        <v>21.259</v>
      </c>
      <c r="G48">
        <v>43.456000000000003</v>
      </c>
      <c r="H48">
        <v>20.998000000000001</v>
      </c>
      <c r="I48">
        <v>102.646</v>
      </c>
      <c r="J48">
        <v>4677</v>
      </c>
      <c r="K48">
        <v>1</v>
      </c>
      <c r="L48">
        <v>14</v>
      </c>
      <c r="M48">
        <f t="shared" si="2"/>
        <v>0.60936515083295828</v>
      </c>
    </row>
    <row r="49" spans="1:13" x14ac:dyDescent="0.55000000000000004">
      <c r="A49">
        <v>48</v>
      </c>
      <c r="B49" t="s">
        <v>210</v>
      </c>
      <c r="C49">
        <v>15.209</v>
      </c>
      <c r="D49">
        <v>7.0810000000000004</v>
      </c>
      <c r="E49">
        <v>43.924999999999997</v>
      </c>
      <c r="F49">
        <v>21.259</v>
      </c>
      <c r="G49">
        <v>43.899000000000001</v>
      </c>
      <c r="H49">
        <v>21.225999999999999</v>
      </c>
      <c r="I49">
        <v>107.694</v>
      </c>
      <c r="J49">
        <v>4907</v>
      </c>
      <c r="K49">
        <v>1</v>
      </c>
      <c r="L49">
        <v>15</v>
      </c>
      <c r="M49">
        <f t="shared" si="2"/>
        <v>0.76088848866876801</v>
      </c>
    </row>
    <row r="50" spans="1:13" x14ac:dyDescent="0.55000000000000004">
      <c r="A50">
        <v>1</v>
      </c>
      <c r="B50" t="s">
        <v>211</v>
      </c>
      <c r="C50">
        <v>28.795999999999999</v>
      </c>
      <c r="D50">
        <v>27.63</v>
      </c>
      <c r="E50">
        <v>40.156999999999996</v>
      </c>
      <c r="F50">
        <v>13.42</v>
      </c>
      <c r="G50">
        <v>40.5</v>
      </c>
      <c r="H50">
        <v>13.414</v>
      </c>
      <c r="I50">
        <v>795.62199999999996</v>
      </c>
      <c r="J50">
        <v>18954</v>
      </c>
      <c r="K50">
        <v>1</v>
      </c>
      <c r="L50">
        <v>0</v>
      </c>
    </row>
    <row r="51" spans="1:13" x14ac:dyDescent="0.55000000000000004">
      <c r="A51">
        <v>2</v>
      </c>
      <c r="B51" t="s">
        <v>212</v>
      </c>
      <c r="C51">
        <v>28.795999999999999</v>
      </c>
      <c r="D51">
        <v>10.417</v>
      </c>
      <c r="E51">
        <v>40.771000000000001</v>
      </c>
      <c r="F51">
        <v>14.239000000000001</v>
      </c>
      <c r="G51">
        <v>42.438000000000002</v>
      </c>
      <c r="H51">
        <v>14.257</v>
      </c>
      <c r="I51">
        <v>299.964</v>
      </c>
      <c r="J51">
        <v>7146</v>
      </c>
      <c r="K51">
        <v>1</v>
      </c>
      <c r="L51">
        <v>1</v>
      </c>
      <c r="M51">
        <f>(I51-$I$51)/($I$50-$I$51)</f>
        <v>0</v>
      </c>
    </row>
    <row r="52" spans="1:13" x14ac:dyDescent="0.55000000000000004">
      <c r="A52">
        <v>3</v>
      </c>
      <c r="B52" t="s">
        <v>213</v>
      </c>
      <c r="C52">
        <v>28.795999999999999</v>
      </c>
      <c r="D52">
        <v>10.250999999999999</v>
      </c>
      <c r="E52">
        <v>40.771000000000001</v>
      </c>
      <c r="F52">
        <v>14.239000000000001</v>
      </c>
      <c r="G52">
        <v>42.283999999999999</v>
      </c>
      <c r="H52">
        <v>14.302</v>
      </c>
      <c r="I52">
        <v>295.178</v>
      </c>
      <c r="J52">
        <v>7032</v>
      </c>
      <c r="K52">
        <v>1</v>
      </c>
      <c r="L52">
        <v>2</v>
      </c>
      <c r="M52">
        <f t="shared" ref="M52:M65" si="3">(I52-$I$51)/($I$50-$I$51)</f>
        <v>-9.6558514136763692E-3</v>
      </c>
    </row>
    <row r="53" spans="1:13" x14ac:dyDescent="0.55000000000000004">
      <c r="A53">
        <v>4</v>
      </c>
      <c r="B53" t="s">
        <v>214</v>
      </c>
      <c r="C53">
        <v>28.795999999999999</v>
      </c>
      <c r="D53">
        <v>10.153</v>
      </c>
      <c r="E53">
        <v>40.567</v>
      </c>
      <c r="F53">
        <v>14.648999999999999</v>
      </c>
      <c r="G53">
        <v>42.652000000000001</v>
      </c>
      <c r="H53">
        <v>14.731</v>
      </c>
      <c r="I53">
        <v>292.36599999999999</v>
      </c>
      <c r="J53">
        <v>6965</v>
      </c>
      <c r="K53">
        <v>1</v>
      </c>
      <c r="L53">
        <v>3</v>
      </c>
      <c r="M53">
        <f t="shared" si="3"/>
        <v>-1.5329118061243869E-2</v>
      </c>
    </row>
    <row r="54" spans="1:13" x14ac:dyDescent="0.55000000000000004">
      <c r="A54">
        <v>5</v>
      </c>
      <c r="B54" t="s">
        <v>215</v>
      </c>
      <c r="C54">
        <v>28.795999999999999</v>
      </c>
      <c r="D54">
        <v>11.076000000000001</v>
      </c>
      <c r="E54">
        <v>40.567</v>
      </c>
      <c r="F54">
        <v>15.263999999999999</v>
      </c>
      <c r="G54">
        <v>42.183</v>
      </c>
      <c r="H54">
        <v>15.305999999999999</v>
      </c>
      <c r="I54">
        <v>318.93700000000001</v>
      </c>
      <c r="J54">
        <v>7598</v>
      </c>
      <c r="K54">
        <v>1</v>
      </c>
      <c r="L54">
        <v>4</v>
      </c>
      <c r="M54">
        <f t="shared" si="3"/>
        <v>3.8278409709920982E-2</v>
      </c>
    </row>
    <row r="55" spans="1:13" x14ac:dyDescent="0.55000000000000004">
      <c r="A55">
        <v>6</v>
      </c>
      <c r="B55" t="s">
        <v>216</v>
      </c>
      <c r="C55">
        <v>28.795999999999999</v>
      </c>
      <c r="D55">
        <v>12.398</v>
      </c>
      <c r="E55">
        <v>40.567</v>
      </c>
      <c r="F55">
        <v>15.673</v>
      </c>
      <c r="G55">
        <v>42.173999999999999</v>
      </c>
      <c r="H55">
        <v>15.664999999999999</v>
      </c>
      <c r="I55">
        <v>357.01</v>
      </c>
      <c r="J55">
        <v>8505</v>
      </c>
      <c r="K55">
        <v>1</v>
      </c>
      <c r="L55">
        <v>5</v>
      </c>
      <c r="M55">
        <f t="shared" si="3"/>
        <v>0.11509145418817006</v>
      </c>
    </row>
    <row r="56" spans="1:13" x14ac:dyDescent="0.55000000000000004">
      <c r="A56">
        <v>7</v>
      </c>
      <c r="B56" t="s">
        <v>217</v>
      </c>
      <c r="C56">
        <v>28.795999999999999</v>
      </c>
      <c r="D56">
        <v>11.478</v>
      </c>
      <c r="E56">
        <v>40.567</v>
      </c>
      <c r="F56">
        <v>14.853999999999999</v>
      </c>
      <c r="G56">
        <v>42.375999999999998</v>
      </c>
      <c r="H56">
        <v>14.866</v>
      </c>
      <c r="I56">
        <v>330.52300000000002</v>
      </c>
      <c r="J56">
        <v>7874</v>
      </c>
      <c r="K56">
        <v>1</v>
      </c>
      <c r="L56">
        <v>6</v>
      </c>
      <c r="M56">
        <f t="shared" si="3"/>
        <v>6.1653398109180177E-2</v>
      </c>
    </row>
    <row r="57" spans="1:13" x14ac:dyDescent="0.55000000000000004">
      <c r="A57">
        <v>8</v>
      </c>
      <c r="B57" t="s">
        <v>218</v>
      </c>
      <c r="C57">
        <v>28.795999999999999</v>
      </c>
      <c r="D57">
        <v>11.744999999999999</v>
      </c>
      <c r="E57">
        <v>40.362000000000002</v>
      </c>
      <c r="F57">
        <v>14.444000000000001</v>
      </c>
      <c r="G57">
        <v>42.418999999999997</v>
      </c>
      <c r="H57">
        <v>14.488</v>
      </c>
      <c r="I57">
        <v>338.20400000000001</v>
      </c>
      <c r="J57">
        <v>8057</v>
      </c>
      <c r="K57">
        <v>1</v>
      </c>
      <c r="L57">
        <v>7</v>
      </c>
      <c r="M57">
        <f t="shared" si="3"/>
        <v>7.7149970342453897E-2</v>
      </c>
    </row>
    <row r="58" spans="1:13" x14ac:dyDescent="0.55000000000000004">
      <c r="A58">
        <v>9</v>
      </c>
      <c r="B58" t="s">
        <v>219</v>
      </c>
      <c r="C58">
        <v>28.795999999999999</v>
      </c>
      <c r="D58">
        <v>11.927</v>
      </c>
      <c r="E58">
        <v>40.362000000000002</v>
      </c>
      <c r="F58">
        <v>14.648999999999999</v>
      </c>
      <c r="G58">
        <v>42.116</v>
      </c>
      <c r="H58">
        <v>14.663</v>
      </c>
      <c r="I58">
        <v>343.45100000000002</v>
      </c>
      <c r="J58">
        <v>8182</v>
      </c>
      <c r="K58">
        <v>1</v>
      </c>
      <c r="L58">
        <v>8</v>
      </c>
      <c r="M58">
        <f t="shared" si="3"/>
        <v>8.7735898542947E-2</v>
      </c>
    </row>
    <row r="59" spans="1:13" x14ac:dyDescent="0.55000000000000004">
      <c r="A59">
        <v>10</v>
      </c>
      <c r="B59" t="s">
        <v>220</v>
      </c>
      <c r="C59">
        <v>28.795999999999999</v>
      </c>
      <c r="D59">
        <v>12.106</v>
      </c>
      <c r="E59">
        <v>40.362000000000002</v>
      </c>
      <c r="F59">
        <v>14.853999999999999</v>
      </c>
      <c r="G59">
        <v>42.204999999999998</v>
      </c>
      <c r="H59">
        <v>14.848000000000001</v>
      </c>
      <c r="I59">
        <v>348.61399999999998</v>
      </c>
      <c r="J59">
        <v>8305</v>
      </c>
      <c r="K59">
        <v>1</v>
      </c>
      <c r="L59">
        <v>9</v>
      </c>
      <c r="M59">
        <f t="shared" si="3"/>
        <v>9.8152355051265155E-2</v>
      </c>
    </row>
    <row r="60" spans="1:13" x14ac:dyDescent="0.55000000000000004">
      <c r="A60">
        <v>11</v>
      </c>
      <c r="B60" t="s">
        <v>221</v>
      </c>
      <c r="C60">
        <v>28.795999999999999</v>
      </c>
      <c r="D60">
        <v>12.170999999999999</v>
      </c>
      <c r="E60">
        <v>40.362000000000002</v>
      </c>
      <c r="F60">
        <v>14.853999999999999</v>
      </c>
      <c r="G60">
        <v>41.829000000000001</v>
      </c>
      <c r="H60">
        <v>14.84</v>
      </c>
      <c r="I60">
        <v>350.46100000000001</v>
      </c>
      <c r="J60">
        <v>8349</v>
      </c>
      <c r="K60">
        <v>1</v>
      </c>
      <c r="L60">
        <v>10</v>
      </c>
      <c r="M60">
        <f t="shared" si="3"/>
        <v>0.1018787147589669</v>
      </c>
    </row>
    <row r="61" spans="1:13" x14ac:dyDescent="0.55000000000000004">
      <c r="A61">
        <v>12</v>
      </c>
      <c r="B61" t="s">
        <v>222</v>
      </c>
      <c r="C61">
        <v>28.795999999999999</v>
      </c>
      <c r="D61">
        <v>12.019</v>
      </c>
      <c r="E61">
        <v>40.362000000000002</v>
      </c>
      <c r="F61">
        <v>14.648999999999999</v>
      </c>
      <c r="G61">
        <v>41.908000000000001</v>
      </c>
      <c r="H61">
        <v>14.651999999999999</v>
      </c>
      <c r="I61">
        <v>346.096</v>
      </c>
      <c r="J61">
        <v>8245</v>
      </c>
      <c r="K61">
        <v>1</v>
      </c>
      <c r="L61">
        <v>11</v>
      </c>
      <c r="M61">
        <f t="shared" si="3"/>
        <v>9.3072239326309689E-2</v>
      </c>
    </row>
    <row r="62" spans="1:13" x14ac:dyDescent="0.55000000000000004">
      <c r="A62">
        <v>13</v>
      </c>
      <c r="B62" t="s">
        <v>223</v>
      </c>
      <c r="C62">
        <v>28.795999999999999</v>
      </c>
      <c r="D62">
        <v>11.015000000000001</v>
      </c>
      <c r="E62">
        <v>40.362000000000002</v>
      </c>
      <c r="F62">
        <v>14.034000000000001</v>
      </c>
      <c r="G62">
        <v>41.68</v>
      </c>
      <c r="H62">
        <v>14.073</v>
      </c>
      <c r="I62">
        <v>317.17399999999998</v>
      </c>
      <c r="J62">
        <v>7556</v>
      </c>
      <c r="K62">
        <v>1</v>
      </c>
      <c r="L62">
        <v>12</v>
      </c>
      <c r="M62">
        <f t="shared" si="3"/>
        <v>3.4721521694394082E-2</v>
      </c>
    </row>
    <row r="63" spans="1:13" x14ac:dyDescent="0.55000000000000004">
      <c r="A63">
        <v>14</v>
      </c>
      <c r="B63" t="s">
        <v>224</v>
      </c>
      <c r="C63">
        <v>28.795999999999999</v>
      </c>
      <c r="D63">
        <v>11.101000000000001</v>
      </c>
      <c r="E63">
        <v>40.156999999999996</v>
      </c>
      <c r="F63">
        <v>13.83</v>
      </c>
      <c r="G63">
        <v>41.802</v>
      </c>
      <c r="H63">
        <v>13.82</v>
      </c>
      <c r="I63">
        <v>319.65100000000001</v>
      </c>
      <c r="J63">
        <v>7615</v>
      </c>
      <c r="K63">
        <v>1</v>
      </c>
      <c r="L63">
        <v>13</v>
      </c>
      <c r="M63">
        <f t="shared" si="3"/>
        <v>3.9718919093407176E-2</v>
      </c>
    </row>
    <row r="64" spans="1:13" x14ac:dyDescent="0.55000000000000004">
      <c r="A64">
        <v>15</v>
      </c>
      <c r="B64" t="s">
        <v>225</v>
      </c>
      <c r="C64">
        <v>28.795999999999999</v>
      </c>
      <c r="D64">
        <v>11.391999999999999</v>
      </c>
      <c r="E64">
        <v>40.156999999999996</v>
      </c>
      <c r="F64">
        <v>13.83</v>
      </c>
      <c r="G64">
        <v>41.45</v>
      </c>
      <c r="H64">
        <v>13.829000000000001</v>
      </c>
      <c r="I64">
        <v>328.04599999999999</v>
      </c>
      <c r="J64">
        <v>7815</v>
      </c>
      <c r="K64">
        <v>1</v>
      </c>
      <c r="L64">
        <v>14</v>
      </c>
      <c r="M64">
        <f t="shared" si="3"/>
        <v>5.6656000710167083E-2</v>
      </c>
    </row>
    <row r="65" spans="1:13" x14ac:dyDescent="0.55000000000000004">
      <c r="A65">
        <v>16</v>
      </c>
      <c r="B65" t="s">
        <v>226</v>
      </c>
      <c r="C65">
        <v>28.795999999999999</v>
      </c>
      <c r="D65">
        <v>11.948</v>
      </c>
      <c r="E65">
        <v>40.156999999999996</v>
      </c>
      <c r="F65">
        <v>13.83</v>
      </c>
      <c r="G65">
        <v>41.37</v>
      </c>
      <c r="H65">
        <v>13.827999999999999</v>
      </c>
      <c r="I65">
        <v>344.03899999999999</v>
      </c>
      <c r="J65">
        <v>8196</v>
      </c>
      <c r="K65">
        <v>1</v>
      </c>
      <c r="L65">
        <v>15</v>
      </c>
      <c r="M65">
        <f t="shared" si="3"/>
        <v>8.8922200388170863E-2</v>
      </c>
    </row>
    <row r="66" spans="1:13" x14ac:dyDescent="0.55000000000000004">
      <c r="A66">
        <v>17</v>
      </c>
      <c r="B66" t="s">
        <v>227</v>
      </c>
      <c r="C66">
        <v>12.593</v>
      </c>
      <c r="D66">
        <v>56.807000000000002</v>
      </c>
      <c r="E66">
        <v>67.200999999999993</v>
      </c>
      <c r="F66">
        <v>26.43</v>
      </c>
      <c r="G66">
        <v>67.210999999999999</v>
      </c>
      <c r="H66">
        <v>26.427</v>
      </c>
      <c r="I66">
        <v>715.36300000000006</v>
      </c>
      <c r="J66">
        <v>17042</v>
      </c>
      <c r="K66">
        <v>1</v>
      </c>
      <c r="L66">
        <v>0</v>
      </c>
    </row>
    <row r="67" spans="1:13" x14ac:dyDescent="0.55000000000000004">
      <c r="A67">
        <v>18</v>
      </c>
      <c r="B67" t="s">
        <v>228</v>
      </c>
      <c r="C67">
        <v>12.593</v>
      </c>
      <c r="D67">
        <v>15.143000000000001</v>
      </c>
      <c r="E67">
        <v>56.752000000000002</v>
      </c>
      <c r="F67">
        <v>37.084000000000003</v>
      </c>
      <c r="G67">
        <v>56.764000000000003</v>
      </c>
      <c r="H67">
        <v>37.093000000000004</v>
      </c>
      <c r="I67">
        <v>190.69900000000001</v>
      </c>
      <c r="J67">
        <v>4543</v>
      </c>
      <c r="K67">
        <v>1</v>
      </c>
      <c r="L67">
        <v>1</v>
      </c>
      <c r="M67">
        <f>(I67-$I$67)/($I$66-$I$67)</f>
        <v>0</v>
      </c>
    </row>
    <row r="68" spans="1:13" x14ac:dyDescent="0.55000000000000004">
      <c r="A68">
        <v>19</v>
      </c>
      <c r="B68" t="s">
        <v>229</v>
      </c>
      <c r="C68">
        <v>12.593</v>
      </c>
      <c r="D68">
        <v>15.973000000000001</v>
      </c>
      <c r="E68">
        <v>56.137999999999998</v>
      </c>
      <c r="F68">
        <v>37.902999999999999</v>
      </c>
      <c r="G68">
        <v>56.582999999999998</v>
      </c>
      <c r="H68">
        <v>37.887999999999998</v>
      </c>
      <c r="I68">
        <v>201.15100000000001</v>
      </c>
      <c r="J68">
        <v>4792</v>
      </c>
      <c r="K68">
        <v>1</v>
      </c>
      <c r="L68">
        <v>2</v>
      </c>
      <c r="M68">
        <f t="shared" ref="M68:M81" si="4">(I68-$I$67)/($I$66-$I$67)</f>
        <v>1.9921321074058824E-2</v>
      </c>
    </row>
    <row r="69" spans="1:13" x14ac:dyDescent="0.55000000000000004">
      <c r="A69">
        <v>20</v>
      </c>
      <c r="B69" t="s">
        <v>230</v>
      </c>
      <c r="C69">
        <v>12.593</v>
      </c>
      <c r="D69">
        <v>18.376999999999999</v>
      </c>
      <c r="E69">
        <v>55.933</v>
      </c>
      <c r="F69">
        <v>38.313000000000002</v>
      </c>
      <c r="G69">
        <v>56.453000000000003</v>
      </c>
      <c r="H69">
        <v>38.363</v>
      </c>
      <c r="I69">
        <v>231.416</v>
      </c>
      <c r="J69">
        <v>5513</v>
      </c>
      <c r="K69">
        <v>1</v>
      </c>
      <c r="L69">
        <v>3</v>
      </c>
      <c r="M69">
        <f t="shared" si="4"/>
        <v>7.7605858225454738E-2</v>
      </c>
    </row>
    <row r="70" spans="1:13" x14ac:dyDescent="0.55000000000000004">
      <c r="A70">
        <v>21</v>
      </c>
      <c r="B70" t="s">
        <v>231</v>
      </c>
      <c r="C70">
        <v>12.593</v>
      </c>
      <c r="D70">
        <v>19.523</v>
      </c>
      <c r="E70">
        <v>55.933</v>
      </c>
      <c r="F70">
        <v>38.313000000000002</v>
      </c>
      <c r="G70">
        <v>56.1</v>
      </c>
      <c r="H70">
        <v>38.344999999999999</v>
      </c>
      <c r="I70">
        <v>245.85599999999999</v>
      </c>
      <c r="J70">
        <v>5857</v>
      </c>
      <c r="K70">
        <v>1</v>
      </c>
      <c r="L70">
        <v>4</v>
      </c>
      <c r="M70">
        <f t="shared" si="4"/>
        <v>0.10512823445100099</v>
      </c>
    </row>
    <row r="71" spans="1:13" x14ac:dyDescent="0.55000000000000004">
      <c r="A71">
        <v>22</v>
      </c>
      <c r="B71" t="s">
        <v>232</v>
      </c>
      <c r="C71">
        <v>12.593</v>
      </c>
      <c r="D71">
        <v>19.082999999999998</v>
      </c>
      <c r="E71">
        <v>55.933</v>
      </c>
      <c r="F71">
        <v>38.313000000000002</v>
      </c>
      <c r="G71">
        <v>56.185000000000002</v>
      </c>
      <c r="H71">
        <v>38.35</v>
      </c>
      <c r="I71">
        <v>240.315</v>
      </c>
      <c r="J71">
        <v>5725</v>
      </c>
      <c r="K71">
        <v>1</v>
      </c>
      <c r="L71">
        <v>5</v>
      </c>
      <c r="M71">
        <f t="shared" si="4"/>
        <v>9.4567189668054191E-2</v>
      </c>
    </row>
    <row r="72" spans="1:13" x14ac:dyDescent="0.55000000000000004">
      <c r="A72">
        <v>23</v>
      </c>
      <c r="B72" t="s">
        <v>233</v>
      </c>
      <c r="C72">
        <v>12.593</v>
      </c>
      <c r="D72">
        <v>19.66</v>
      </c>
      <c r="E72">
        <v>55.933</v>
      </c>
      <c r="F72">
        <v>38.313000000000002</v>
      </c>
      <c r="G72">
        <v>56.481000000000002</v>
      </c>
      <c r="H72">
        <v>38.326999999999998</v>
      </c>
      <c r="I72">
        <v>247.577</v>
      </c>
      <c r="J72">
        <v>5898</v>
      </c>
      <c r="K72">
        <v>1</v>
      </c>
      <c r="L72">
        <v>6</v>
      </c>
      <c r="M72">
        <f t="shared" si="4"/>
        <v>0.1084084290136163</v>
      </c>
    </row>
    <row r="73" spans="1:13" x14ac:dyDescent="0.55000000000000004">
      <c r="A73">
        <v>24</v>
      </c>
      <c r="B73" t="s">
        <v>234</v>
      </c>
      <c r="C73">
        <v>12.593</v>
      </c>
      <c r="D73">
        <v>19.73</v>
      </c>
      <c r="E73">
        <v>55.933</v>
      </c>
      <c r="F73">
        <v>38.313000000000002</v>
      </c>
      <c r="G73">
        <v>56.179000000000002</v>
      </c>
      <c r="H73">
        <v>38.296999999999997</v>
      </c>
      <c r="I73">
        <v>248.459</v>
      </c>
      <c r="J73">
        <v>5919</v>
      </c>
      <c r="K73">
        <v>1</v>
      </c>
      <c r="L73">
        <v>7</v>
      </c>
      <c r="M73">
        <f t="shared" si="4"/>
        <v>0.110089504902185</v>
      </c>
    </row>
    <row r="74" spans="1:13" x14ac:dyDescent="0.55000000000000004">
      <c r="A74">
        <v>25</v>
      </c>
      <c r="B74" t="s">
        <v>235</v>
      </c>
      <c r="C74">
        <v>12.593</v>
      </c>
      <c r="D74">
        <v>19.683</v>
      </c>
      <c r="E74">
        <v>55.933</v>
      </c>
      <c r="F74">
        <v>38.107999999999997</v>
      </c>
      <c r="G74">
        <v>56.494999999999997</v>
      </c>
      <c r="H74">
        <v>38.173999999999999</v>
      </c>
      <c r="I74">
        <v>247.87100000000001</v>
      </c>
      <c r="J74">
        <v>5905</v>
      </c>
      <c r="K74">
        <v>1</v>
      </c>
      <c r="L74">
        <v>8</v>
      </c>
      <c r="M74">
        <f t="shared" si="4"/>
        <v>0.10896878764313922</v>
      </c>
    </row>
    <row r="75" spans="1:13" x14ac:dyDescent="0.55000000000000004">
      <c r="A75">
        <v>26</v>
      </c>
      <c r="B75" t="s">
        <v>236</v>
      </c>
      <c r="C75">
        <v>12.593</v>
      </c>
      <c r="D75">
        <v>23.63</v>
      </c>
      <c r="E75">
        <v>55.933</v>
      </c>
      <c r="F75">
        <v>38.107999999999997</v>
      </c>
      <c r="G75">
        <v>56.314999999999998</v>
      </c>
      <c r="H75">
        <v>38.164000000000001</v>
      </c>
      <c r="I75">
        <v>297.57100000000003</v>
      </c>
      <c r="J75">
        <v>7089</v>
      </c>
      <c r="K75">
        <v>1</v>
      </c>
      <c r="L75">
        <v>9</v>
      </c>
      <c r="M75">
        <f t="shared" si="4"/>
        <v>0.20369607977677145</v>
      </c>
    </row>
    <row r="76" spans="1:13" x14ac:dyDescent="0.55000000000000004">
      <c r="A76">
        <v>27</v>
      </c>
      <c r="B76" t="s">
        <v>237</v>
      </c>
      <c r="C76">
        <v>12.593</v>
      </c>
      <c r="D76">
        <v>21.747</v>
      </c>
      <c r="E76">
        <v>56.137999999999998</v>
      </c>
      <c r="F76">
        <v>38.107999999999997</v>
      </c>
      <c r="G76">
        <v>56.542999999999999</v>
      </c>
      <c r="H76">
        <v>38.136000000000003</v>
      </c>
      <c r="I76">
        <v>273.85399999999998</v>
      </c>
      <c r="J76">
        <v>6524</v>
      </c>
      <c r="K76">
        <v>1</v>
      </c>
      <c r="L76">
        <v>10</v>
      </c>
      <c r="M76">
        <f t="shared" si="4"/>
        <v>0.15849191101352481</v>
      </c>
    </row>
    <row r="77" spans="1:13" x14ac:dyDescent="0.55000000000000004">
      <c r="A77">
        <v>28</v>
      </c>
      <c r="B77" t="s">
        <v>238</v>
      </c>
      <c r="C77">
        <v>12.593</v>
      </c>
      <c r="D77">
        <v>20.477</v>
      </c>
      <c r="E77">
        <v>56.137999999999998</v>
      </c>
      <c r="F77">
        <v>38.107999999999997</v>
      </c>
      <c r="G77">
        <v>56.802</v>
      </c>
      <c r="H77">
        <v>38.116</v>
      </c>
      <c r="I77">
        <v>257.86099999999999</v>
      </c>
      <c r="J77">
        <v>6143</v>
      </c>
      <c r="K77">
        <v>1</v>
      </c>
      <c r="L77">
        <v>11</v>
      </c>
      <c r="M77">
        <f t="shared" si="4"/>
        <v>0.12800954515651919</v>
      </c>
    </row>
    <row r="78" spans="1:13" x14ac:dyDescent="0.55000000000000004">
      <c r="A78">
        <v>29</v>
      </c>
      <c r="B78" t="s">
        <v>239</v>
      </c>
      <c r="C78">
        <v>12.593</v>
      </c>
      <c r="D78">
        <v>20.087</v>
      </c>
      <c r="E78">
        <v>56.137999999999998</v>
      </c>
      <c r="F78">
        <v>38.107999999999997</v>
      </c>
      <c r="G78">
        <v>56.451999999999998</v>
      </c>
      <c r="H78">
        <v>38.115000000000002</v>
      </c>
      <c r="I78">
        <v>252.95</v>
      </c>
      <c r="J78">
        <v>6026</v>
      </c>
      <c r="K78">
        <v>1</v>
      </c>
      <c r="L78">
        <v>12</v>
      </c>
      <c r="M78">
        <f t="shared" si="4"/>
        <v>0.11864926886540715</v>
      </c>
    </row>
    <row r="79" spans="1:13" x14ac:dyDescent="0.55000000000000004">
      <c r="A79">
        <v>30</v>
      </c>
      <c r="B79" t="s">
        <v>240</v>
      </c>
      <c r="C79">
        <v>12.593</v>
      </c>
      <c r="D79">
        <v>21.463000000000001</v>
      </c>
      <c r="E79">
        <v>56.137999999999998</v>
      </c>
      <c r="F79">
        <v>38.107999999999997</v>
      </c>
      <c r="G79">
        <v>56.720999999999997</v>
      </c>
      <c r="H79">
        <v>38.140999999999998</v>
      </c>
      <c r="I79">
        <v>270.286</v>
      </c>
      <c r="J79">
        <v>6439</v>
      </c>
      <c r="K79">
        <v>1</v>
      </c>
      <c r="L79">
        <v>13</v>
      </c>
      <c r="M79">
        <f t="shared" si="4"/>
        <v>0.15169136818992726</v>
      </c>
    </row>
    <row r="80" spans="1:13" x14ac:dyDescent="0.55000000000000004">
      <c r="A80">
        <v>31</v>
      </c>
      <c r="B80" t="s">
        <v>241</v>
      </c>
      <c r="C80">
        <v>12.593</v>
      </c>
      <c r="D80">
        <v>18.14</v>
      </c>
      <c r="E80">
        <v>56.137999999999998</v>
      </c>
      <c r="F80">
        <v>38.107999999999997</v>
      </c>
      <c r="G80">
        <v>56.511000000000003</v>
      </c>
      <c r="H80">
        <v>38.134999999999998</v>
      </c>
      <c r="I80">
        <v>228.43600000000001</v>
      </c>
      <c r="J80">
        <v>5442</v>
      </c>
      <c r="K80">
        <v>1</v>
      </c>
      <c r="L80">
        <v>14</v>
      </c>
      <c r="M80">
        <f t="shared" si="4"/>
        <v>7.1926032660902972E-2</v>
      </c>
    </row>
    <row r="81" spans="1:13" x14ac:dyDescent="0.55000000000000004">
      <c r="A81">
        <v>32</v>
      </c>
      <c r="B81" t="s">
        <v>242</v>
      </c>
      <c r="C81">
        <v>12.593</v>
      </c>
      <c r="D81">
        <v>16.28</v>
      </c>
      <c r="E81">
        <v>56.137999999999998</v>
      </c>
      <c r="F81">
        <v>38.107999999999997</v>
      </c>
      <c r="G81">
        <v>56.487000000000002</v>
      </c>
      <c r="H81">
        <v>38.182000000000002</v>
      </c>
      <c r="I81">
        <v>205.01300000000001</v>
      </c>
      <c r="J81">
        <v>4884</v>
      </c>
      <c r="K81">
        <v>1</v>
      </c>
      <c r="L81">
        <v>15</v>
      </c>
      <c r="M81">
        <f t="shared" si="4"/>
        <v>2.7282222527179288E-2</v>
      </c>
    </row>
    <row r="82" spans="1:13" x14ac:dyDescent="0.55000000000000004">
      <c r="A82">
        <v>33</v>
      </c>
      <c r="B82" t="s">
        <v>243</v>
      </c>
      <c r="C82">
        <v>19.477</v>
      </c>
      <c r="D82">
        <v>24.891999999999999</v>
      </c>
      <c r="E82">
        <v>31.757000000000001</v>
      </c>
      <c r="F82">
        <v>19.669</v>
      </c>
      <c r="G82">
        <v>32.593000000000004</v>
      </c>
      <c r="H82">
        <v>19.670000000000002</v>
      </c>
      <c r="I82">
        <v>484.82799999999997</v>
      </c>
      <c r="J82">
        <v>11550</v>
      </c>
      <c r="K82">
        <v>1</v>
      </c>
      <c r="L82">
        <v>0</v>
      </c>
    </row>
    <row r="83" spans="1:13" x14ac:dyDescent="0.55000000000000004">
      <c r="A83">
        <v>34</v>
      </c>
      <c r="B83" t="s">
        <v>244</v>
      </c>
      <c r="C83">
        <v>19.477</v>
      </c>
      <c r="D83">
        <v>12.815</v>
      </c>
      <c r="E83">
        <v>30.117999999999999</v>
      </c>
      <c r="F83">
        <v>12.702999999999999</v>
      </c>
      <c r="G83">
        <v>30.687999999999999</v>
      </c>
      <c r="H83">
        <v>12.8</v>
      </c>
      <c r="I83">
        <v>249.59200000000001</v>
      </c>
      <c r="J83">
        <v>5946</v>
      </c>
      <c r="K83">
        <v>1</v>
      </c>
      <c r="L83">
        <v>1</v>
      </c>
      <c r="M83">
        <f>(I83-$I$83)/($I$82-$I$83)</f>
        <v>0</v>
      </c>
    </row>
    <row r="84" spans="1:13" x14ac:dyDescent="0.55000000000000004">
      <c r="A84">
        <v>35</v>
      </c>
      <c r="B84" t="s">
        <v>245</v>
      </c>
      <c r="C84">
        <v>19.477</v>
      </c>
      <c r="D84">
        <v>12.864000000000001</v>
      </c>
      <c r="E84">
        <v>29.913</v>
      </c>
      <c r="F84">
        <v>11.882999999999999</v>
      </c>
      <c r="G84">
        <v>30.655000000000001</v>
      </c>
      <c r="H84">
        <v>11.97</v>
      </c>
      <c r="I84">
        <v>250.55699999999999</v>
      </c>
      <c r="J84">
        <v>5969</v>
      </c>
      <c r="K84">
        <v>1</v>
      </c>
      <c r="L84">
        <v>2</v>
      </c>
      <c r="M84">
        <f t="shared" ref="M84:M97" si="5">(I84-$I$83)/($I$82-$I$83)</f>
        <v>4.1022632590248737E-3</v>
      </c>
    </row>
    <row r="85" spans="1:13" x14ac:dyDescent="0.55000000000000004">
      <c r="A85">
        <v>36</v>
      </c>
      <c r="B85" t="s">
        <v>246</v>
      </c>
      <c r="C85">
        <v>19.477</v>
      </c>
      <c r="D85">
        <v>14.601000000000001</v>
      </c>
      <c r="E85">
        <v>29.503</v>
      </c>
      <c r="F85">
        <v>11.473000000000001</v>
      </c>
      <c r="G85">
        <v>30.169</v>
      </c>
      <c r="H85">
        <v>11.484</v>
      </c>
      <c r="I85">
        <v>284.39</v>
      </c>
      <c r="J85">
        <v>6775</v>
      </c>
      <c r="K85">
        <v>1</v>
      </c>
      <c r="L85">
        <v>3</v>
      </c>
      <c r="M85">
        <f t="shared" si="5"/>
        <v>0.14792803822544159</v>
      </c>
    </row>
    <row r="86" spans="1:13" x14ac:dyDescent="0.55000000000000004">
      <c r="A86">
        <v>37</v>
      </c>
      <c r="B86" t="s">
        <v>247</v>
      </c>
      <c r="C86">
        <v>19.477</v>
      </c>
      <c r="D86">
        <v>14.041</v>
      </c>
      <c r="E86">
        <v>29.503</v>
      </c>
      <c r="F86">
        <v>10.859</v>
      </c>
      <c r="G86">
        <v>30.236999999999998</v>
      </c>
      <c r="H86">
        <v>10.94</v>
      </c>
      <c r="I86">
        <v>273.47699999999998</v>
      </c>
      <c r="J86">
        <v>6515</v>
      </c>
      <c r="K86">
        <v>1</v>
      </c>
      <c r="L86">
        <v>4</v>
      </c>
      <c r="M86">
        <f t="shared" si="5"/>
        <v>0.10153632947337979</v>
      </c>
    </row>
    <row r="87" spans="1:13" x14ac:dyDescent="0.55000000000000004">
      <c r="A87">
        <v>38</v>
      </c>
      <c r="B87" t="s">
        <v>248</v>
      </c>
      <c r="C87">
        <v>19.477</v>
      </c>
      <c r="D87">
        <v>13.772</v>
      </c>
      <c r="E87">
        <v>29.503</v>
      </c>
      <c r="F87">
        <v>10.449</v>
      </c>
      <c r="G87">
        <v>30.292000000000002</v>
      </c>
      <c r="H87">
        <v>10.608000000000001</v>
      </c>
      <c r="I87">
        <v>268.23</v>
      </c>
      <c r="J87">
        <v>6390</v>
      </c>
      <c r="K87">
        <v>1</v>
      </c>
      <c r="L87">
        <v>5</v>
      </c>
      <c r="M87">
        <f t="shared" si="5"/>
        <v>7.9231070074308393E-2</v>
      </c>
    </row>
    <row r="88" spans="1:13" x14ac:dyDescent="0.55000000000000004">
      <c r="A88">
        <v>39</v>
      </c>
      <c r="B88" t="s">
        <v>249</v>
      </c>
      <c r="C88">
        <v>19.477</v>
      </c>
      <c r="D88">
        <v>14.202999999999999</v>
      </c>
      <c r="E88">
        <v>29.503</v>
      </c>
      <c r="F88">
        <v>10.449</v>
      </c>
      <c r="G88">
        <v>30.058</v>
      </c>
      <c r="H88">
        <v>10.488</v>
      </c>
      <c r="I88">
        <v>276.625</v>
      </c>
      <c r="J88">
        <v>6590</v>
      </c>
      <c r="K88">
        <v>1</v>
      </c>
      <c r="L88">
        <v>6</v>
      </c>
      <c r="M88">
        <f t="shared" si="5"/>
        <v>0.11491863490282096</v>
      </c>
    </row>
    <row r="89" spans="1:13" x14ac:dyDescent="0.55000000000000004">
      <c r="A89">
        <v>40</v>
      </c>
      <c r="B89" t="s">
        <v>250</v>
      </c>
      <c r="C89">
        <v>19.477</v>
      </c>
      <c r="D89">
        <v>15.696</v>
      </c>
      <c r="E89">
        <v>29.503</v>
      </c>
      <c r="F89">
        <v>10.244</v>
      </c>
      <c r="G89">
        <v>30.013999999999999</v>
      </c>
      <c r="H89">
        <v>10.31</v>
      </c>
      <c r="I89">
        <v>305.71499999999997</v>
      </c>
      <c r="J89">
        <v>7283</v>
      </c>
      <c r="K89">
        <v>1</v>
      </c>
      <c r="L89">
        <v>7</v>
      </c>
      <c r="M89">
        <f t="shared" si="5"/>
        <v>0.23858167967487956</v>
      </c>
    </row>
    <row r="90" spans="1:13" x14ac:dyDescent="0.55000000000000004">
      <c r="A90">
        <v>41</v>
      </c>
      <c r="B90" t="s">
        <v>251</v>
      </c>
      <c r="C90">
        <v>19.477</v>
      </c>
      <c r="D90">
        <v>14.468</v>
      </c>
      <c r="E90">
        <v>29.297999999999998</v>
      </c>
      <c r="F90">
        <v>10.244</v>
      </c>
      <c r="G90">
        <v>29.702999999999999</v>
      </c>
      <c r="H90">
        <v>10.276999999999999</v>
      </c>
      <c r="I90">
        <v>281.78800000000001</v>
      </c>
      <c r="J90">
        <v>6713</v>
      </c>
      <c r="K90">
        <v>1</v>
      </c>
      <c r="L90">
        <v>8</v>
      </c>
      <c r="M90">
        <f t="shared" si="5"/>
        <v>0.13686680610110699</v>
      </c>
    </row>
    <row r="91" spans="1:13" x14ac:dyDescent="0.55000000000000004">
      <c r="A91">
        <v>42</v>
      </c>
      <c r="B91" t="s">
        <v>252</v>
      </c>
      <c r="C91">
        <v>19.477</v>
      </c>
      <c r="D91">
        <v>14.433</v>
      </c>
      <c r="E91">
        <v>29.297999999999998</v>
      </c>
      <c r="F91">
        <v>10.039</v>
      </c>
      <c r="G91">
        <v>29.939</v>
      </c>
      <c r="H91">
        <v>10.135999999999999</v>
      </c>
      <c r="I91">
        <v>281.11599999999999</v>
      </c>
      <c r="J91">
        <v>6697</v>
      </c>
      <c r="K91">
        <v>1</v>
      </c>
      <c r="L91">
        <v>9</v>
      </c>
      <c r="M91">
        <f t="shared" si="5"/>
        <v>0.13401010049482212</v>
      </c>
    </row>
    <row r="92" spans="1:13" x14ac:dyDescent="0.55000000000000004">
      <c r="A92">
        <v>43</v>
      </c>
      <c r="B92" t="s">
        <v>253</v>
      </c>
      <c r="C92">
        <v>19.477</v>
      </c>
      <c r="D92">
        <v>12.744</v>
      </c>
      <c r="E92">
        <v>29.297999999999998</v>
      </c>
      <c r="F92">
        <v>10.039</v>
      </c>
      <c r="G92">
        <v>29.984000000000002</v>
      </c>
      <c r="H92">
        <v>10.119</v>
      </c>
      <c r="I92">
        <v>248.20699999999999</v>
      </c>
      <c r="J92">
        <v>5913</v>
      </c>
      <c r="K92">
        <v>1</v>
      </c>
      <c r="L92">
        <v>10</v>
      </c>
      <c r="M92">
        <f t="shared" si="5"/>
        <v>-5.8877042629530323E-3</v>
      </c>
    </row>
    <row r="93" spans="1:13" x14ac:dyDescent="0.55000000000000004">
      <c r="A93">
        <v>44</v>
      </c>
      <c r="B93" t="s">
        <v>254</v>
      </c>
      <c r="C93">
        <v>19.477</v>
      </c>
      <c r="D93">
        <v>14.074999999999999</v>
      </c>
      <c r="E93">
        <v>29.297999999999998</v>
      </c>
      <c r="F93">
        <v>10.039</v>
      </c>
      <c r="G93">
        <v>29.475999999999999</v>
      </c>
      <c r="H93">
        <v>10.113</v>
      </c>
      <c r="I93">
        <v>274.14800000000002</v>
      </c>
      <c r="J93">
        <v>6531</v>
      </c>
      <c r="K93">
        <v>1</v>
      </c>
      <c r="L93">
        <v>11</v>
      </c>
      <c r="M93">
        <f t="shared" si="5"/>
        <v>0.10438878402965539</v>
      </c>
    </row>
    <row r="94" spans="1:13" x14ac:dyDescent="0.55000000000000004">
      <c r="A94">
        <v>45</v>
      </c>
      <c r="B94" t="s">
        <v>255</v>
      </c>
      <c r="C94">
        <v>19.477</v>
      </c>
      <c r="D94">
        <v>13.815</v>
      </c>
      <c r="E94">
        <v>29.297999999999998</v>
      </c>
      <c r="F94">
        <v>10.039</v>
      </c>
      <c r="G94">
        <v>29.853000000000002</v>
      </c>
      <c r="H94">
        <v>10.114000000000001</v>
      </c>
      <c r="I94">
        <v>269.06900000000002</v>
      </c>
      <c r="J94">
        <v>6410</v>
      </c>
      <c r="K94">
        <v>1</v>
      </c>
      <c r="L94">
        <v>12</v>
      </c>
      <c r="M94">
        <f t="shared" si="5"/>
        <v>8.2797701032154974E-2</v>
      </c>
    </row>
    <row r="95" spans="1:13" x14ac:dyDescent="0.55000000000000004">
      <c r="A95">
        <v>46</v>
      </c>
      <c r="B95" t="s">
        <v>256</v>
      </c>
      <c r="C95">
        <v>19.477</v>
      </c>
      <c r="D95">
        <v>12.391999999999999</v>
      </c>
      <c r="E95">
        <v>29.297999999999998</v>
      </c>
      <c r="F95">
        <v>10.039</v>
      </c>
      <c r="G95">
        <v>29.666</v>
      </c>
      <c r="H95">
        <v>10.061</v>
      </c>
      <c r="I95">
        <v>241.36500000000001</v>
      </c>
      <c r="J95">
        <v>5750</v>
      </c>
      <c r="K95">
        <v>1</v>
      </c>
      <c r="L95">
        <v>13</v>
      </c>
      <c r="M95">
        <f t="shared" si="5"/>
        <v>-3.4973388426941476E-2</v>
      </c>
    </row>
    <row r="96" spans="1:13" x14ac:dyDescent="0.55000000000000004">
      <c r="A96">
        <v>47</v>
      </c>
      <c r="B96" t="s">
        <v>257</v>
      </c>
      <c r="C96">
        <v>19.477</v>
      </c>
      <c r="D96">
        <v>12.491</v>
      </c>
      <c r="E96">
        <v>29.297999999999998</v>
      </c>
      <c r="F96">
        <v>10.039</v>
      </c>
      <c r="G96">
        <v>29.567</v>
      </c>
      <c r="H96">
        <v>10.042999999999999</v>
      </c>
      <c r="I96">
        <v>243.29599999999999</v>
      </c>
      <c r="J96">
        <v>5796</v>
      </c>
      <c r="K96">
        <v>1</v>
      </c>
      <c r="L96">
        <v>14</v>
      </c>
      <c r="M96">
        <f t="shared" si="5"/>
        <v>-2.6764610858882237E-2</v>
      </c>
    </row>
    <row r="97" spans="1:13" x14ac:dyDescent="0.55000000000000004">
      <c r="A97">
        <v>48</v>
      </c>
      <c r="B97" t="s">
        <v>258</v>
      </c>
      <c r="C97">
        <v>19.477</v>
      </c>
      <c r="D97">
        <v>11.72</v>
      </c>
      <c r="E97">
        <v>29.297999999999998</v>
      </c>
      <c r="F97">
        <v>9.8339999999999996</v>
      </c>
      <c r="G97">
        <v>29.792000000000002</v>
      </c>
      <c r="H97">
        <v>9.9269999999999996</v>
      </c>
      <c r="I97">
        <v>228.268</v>
      </c>
      <c r="J97">
        <v>5438</v>
      </c>
      <c r="K97">
        <v>1</v>
      </c>
      <c r="L97">
        <v>15</v>
      </c>
      <c r="M97">
        <f t="shared" si="5"/>
        <v>-9.0649390399428723E-2</v>
      </c>
    </row>
    <row r="98" spans="1:13" x14ac:dyDescent="0.55000000000000004">
      <c r="A98">
        <v>49</v>
      </c>
      <c r="B98" t="s">
        <v>259</v>
      </c>
      <c r="C98">
        <v>21.155999999999999</v>
      </c>
      <c r="D98">
        <v>18.606999999999999</v>
      </c>
      <c r="E98">
        <v>33.497999999999998</v>
      </c>
      <c r="F98">
        <v>35.034999999999997</v>
      </c>
      <c r="G98">
        <v>33.618000000000002</v>
      </c>
      <c r="H98">
        <v>34.811</v>
      </c>
      <c r="I98">
        <v>393.65499999999997</v>
      </c>
      <c r="J98">
        <v>9378</v>
      </c>
      <c r="K98">
        <v>1</v>
      </c>
      <c r="L98">
        <v>0</v>
      </c>
    </row>
    <row r="99" spans="1:13" x14ac:dyDescent="0.55000000000000004">
      <c r="A99">
        <v>50</v>
      </c>
      <c r="B99" t="s">
        <v>260</v>
      </c>
      <c r="C99">
        <v>21.155999999999999</v>
      </c>
      <c r="D99">
        <v>8.9209999999999994</v>
      </c>
      <c r="E99">
        <v>32.064</v>
      </c>
      <c r="F99">
        <v>35.034999999999997</v>
      </c>
      <c r="G99">
        <v>32.156999999999996</v>
      </c>
      <c r="H99">
        <v>35.131</v>
      </c>
      <c r="I99">
        <v>188.726</v>
      </c>
      <c r="J99">
        <v>4496</v>
      </c>
      <c r="K99">
        <v>1</v>
      </c>
      <c r="L99">
        <v>1</v>
      </c>
      <c r="M99">
        <f>(I99-$I$99)/($I$98-$I$99)</f>
        <v>0</v>
      </c>
    </row>
    <row r="100" spans="1:13" x14ac:dyDescent="0.55000000000000004">
      <c r="A100">
        <v>51</v>
      </c>
      <c r="B100" t="s">
        <v>261</v>
      </c>
      <c r="C100">
        <v>21.155999999999999</v>
      </c>
      <c r="D100">
        <v>9.9109999999999996</v>
      </c>
      <c r="E100">
        <v>32.064</v>
      </c>
      <c r="F100">
        <v>35.034999999999997</v>
      </c>
      <c r="G100">
        <v>32.098999999999997</v>
      </c>
      <c r="H100">
        <v>34.786999999999999</v>
      </c>
      <c r="I100">
        <v>209.672</v>
      </c>
      <c r="J100">
        <v>4995</v>
      </c>
      <c r="K100">
        <v>1</v>
      </c>
      <c r="L100">
        <v>2</v>
      </c>
      <c r="M100">
        <f t="shared" ref="M100:M113" si="6">(I100-$I$99)/($I$98-$I$99)</f>
        <v>0.10221100966676264</v>
      </c>
    </row>
    <row r="101" spans="1:13" x14ac:dyDescent="0.55000000000000004">
      <c r="A101">
        <v>52</v>
      </c>
      <c r="B101" t="s">
        <v>262</v>
      </c>
      <c r="C101">
        <v>21.155999999999999</v>
      </c>
      <c r="D101">
        <v>10.552</v>
      </c>
      <c r="E101">
        <v>32.064</v>
      </c>
      <c r="F101">
        <v>35.034999999999997</v>
      </c>
      <c r="G101">
        <v>32.079000000000001</v>
      </c>
      <c r="H101">
        <v>34.820999999999998</v>
      </c>
      <c r="I101">
        <v>223.23099999999999</v>
      </c>
      <c r="J101">
        <v>5318</v>
      </c>
      <c r="K101">
        <v>1</v>
      </c>
      <c r="L101">
        <v>3</v>
      </c>
      <c r="M101">
        <f t="shared" si="6"/>
        <v>0.16837538854920484</v>
      </c>
    </row>
    <row r="102" spans="1:13" x14ac:dyDescent="0.55000000000000004">
      <c r="A102">
        <v>53</v>
      </c>
      <c r="B102" t="s">
        <v>263</v>
      </c>
      <c r="C102">
        <v>21.155999999999999</v>
      </c>
      <c r="D102">
        <v>11.244</v>
      </c>
      <c r="E102">
        <v>32.064</v>
      </c>
      <c r="F102">
        <v>35.034999999999997</v>
      </c>
      <c r="G102">
        <v>32.113999999999997</v>
      </c>
      <c r="H102">
        <v>34.774000000000001</v>
      </c>
      <c r="I102">
        <v>237.881</v>
      </c>
      <c r="J102">
        <v>5667</v>
      </c>
      <c r="K102">
        <v>1</v>
      </c>
      <c r="L102">
        <v>4</v>
      </c>
      <c r="M102">
        <f t="shared" si="6"/>
        <v>0.23986356250213492</v>
      </c>
    </row>
    <row r="103" spans="1:13" x14ac:dyDescent="0.55000000000000004">
      <c r="A103">
        <v>54</v>
      </c>
      <c r="B103" t="s">
        <v>264</v>
      </c>
      <c r="C103">
        <v>21.155999999999999</v>
      </c>
      <c r="D103">
        <v>12.097</v>
      </c>
      <c r="E103">
        <v>32.064</v>
      </c>
      <c r="F103">
        <v>35.034999999999997</v>
      </c>
      <c r="G103">
        <v>32.020000000000003</v>
      </c>
      <c r="H103">
        <v>35.283000000000001</v>
      </c>
      <c r="I103">
        <v>255.93</v>
      </c>
      <c r="J103">
        <v>6097</v>
      </c>
      <c r="K103">
        <v>1</v>
      </c>
      <c r="L103">
        <v>5</v>
      </c>
      <c r="M103">
        <f t="shared" si="6"/>
        <v>0.32793796875991205</v>
      </c>
    </row>
    <row r="104" spans="1:13" x14ac:dyDescent="0.55000000000000004">
      <c r="A104">
        <v>55</v>
      </c>
      <c r="B104" t="s">
        <v>265</v>
      </c>
      <c r="C104">
        <v>21.155999999999999</v>
      </c>
      <c r="D104">
        <v>12.419</v>
      </c>
      <c r="E104">
        <v>31.654</v>
      </c>
      <c r="F104">
        <v>35.034999999999997</v>
      </c>
      <c r="G104">
        <v>31.670999999999999</v>
      </c>
      <c r="H104">
        <v>35.148000000000003</v>
      </c>
      <c r="I104">
        <v>262.73099999999999</v>
      </c>
      <c r="J104">
        <v>6259</v>
      </c>
      <c r="K104">
        <v>1</v>
      </c>
      <c r="L104">
        <v>6</v>
      </c>
      <c r="M104">
        <f t="shared" si="6"/>
        <v>0.3611250725861152</v>
      </c>
    </row>
    <row r="105" spans="1:13" x14ac:dyDescent="0.55000000000000004">
      <c r="A105">
        <v>56</v>
      </c>
      <c r="B105" t="s">
        <v>266</v>
      </c>
      <c r="C105">
        <v>21.155999999999999</v>
      </c>
      <c r="D105">
        <v>12.829000000000001</v>
      </c>
      <c r="E105">
        <v>31.449000000000002</v>
      </c>
      <c r="F105">
        <v>35.034999999999997</v>
      </c>
      <c r="G105">
        <v>31.425000000000001</v>
      </c>
      <c r="H105">
        <v>34.999000000000002</v>
      </c>
      <c r="I105">
        <v>271.42</v>
      </c>
      <c r="J105">
        <v>6466</v>
      </c>
      <c r="K105">
        <v>1</v>
      </c>
      <c r="L105">
        <v>7</v>
      </c>
      <c r="M105">
        <f t="shared" si="6"/>
        <v>0.40352512333539925</v>
      </c>
    </row>
    <row r="106" spans="1:13" x14ac:dyDescent="0.55000000000000004">
      <c r="A106">
        <v>57</v>
      </c>
      <c r="B106" t="s">
        <v>267</v>
      </c>
      <c r="C106">
        <v>21.155999999999999</v>
      </c>
      <c r="D106">
        <v>12.585000000000001</v>
      </c>
      <c r="E106">
        <v>31.04</v>
      </c>
      <c r="F106">
        <v>35.034999999999997</v>
      </c>
      <c r="G106">
        <v>31.085000000000001</v>
      </c>
      <c r="H106">
        <v>35.265000000000001</v>
      </c>
      <c r="I106">
        <v>266.25700000000001</v>
      </c>
      <c r="J106">
        <v>6343</v>
      </c>
      <c r="K106">
        <v>1</v>
      </c>
      <c r="L106">
        <v>8</v>
      </c>
      <c r="M106">
        <f t="shared" si="6"/>
        <v>0.37833103172318228</v>
      </c>
    </row>
    <row r="107" spans="1:13" x14ac:dyDescent="0.55000000000000004">
      <c r="A107">
        <v>58</v>
      </c>
      <c r="B107" t="s">
        <v>268</v>
      </c>
      <c r="C107">
        <v>21.155999999999999</v>
      </c>
      <c r="D107">
        <v>12.583</v>
      </c>
      <c r="E107">
        <v>30.835000000000001</v>
      </c>
      <c r="F107">
        <v>35.034999999999997</v>
      </c>
      <c r="G107">
        <v>30.855</v>
      </c>
      <c r="H107">
        <v>35.215000000000003</v>
      </c>
      <c r="I107">
        <v>266.21499999999997</v>
      </c>
      <c r="J107">
        <v>6342</v>
      </c>
      <c r="K107">
        <v>1</v>
      </c>
      <c r="L107">
        <v>9</v>
      </c>
      <c r="M107">
        <f t="shared" si="6"/>
        <v>0.37812608269205428</v>
      </c>
    </row>
    <row r="108" spans="1:13" x14ac:dyDescent="0.55000000000000004">
      <c r="A108">
        <v>59</v>
      </c>
      <c r="B108" t="s">
        <v>269</v>
      </c>
      <c r="C108">
        <v>21.155999999999999</v>
      </c>
      <c r="D108">
        <v>13.387</v>
      </c>
      <c r="E108">
        <v>30.835000000000001</v>
      </c>
      <c r="F108">
        <v>35.034999999999997</v>
      </c>
      <c r="G108">
        <v>30.818999999999999</v>
      </c>
      <c r="H108">
        <v>35.344000000000001</v>
      </c>
      <c r="I108">
        <v>283.21499999999997</v>
      </c>
      <c r="J108">
        <v>6747</v>
      </c>
      <c r="K108">
        <v>1</v>
      </c>
      <c r="L108">
        <v>10</v>
      </c>
      <c r="M108">
        <f t="shared" si="6"/>
        <v>0.46108164291047138</v>
      </c>
    </row>
    <row r="109" spans="1:13" x14ac:dyDescent="0.55000000000000004">
      <c r="A109">
        <v>60</v>
      </c>
      <c r="B109" t="s">
        <v>270</v>
      </c>
      <c r="C109">
        <v>21.155999999999999</v>
      </c>
      <c r="D109">
        <v>12.430999999999999</v>
      </c>
      <c r="E109">
        <v>30.425000000000001</v>
      </c>
      <c r="F109">
        <v>35.034999999999997</v>
      </c>
      <c r="G109">
        <v>30.456</v>
      </c>
      <c r="H109">
        <v>35.177</v>
      </c>
      <c r="I109">
        <v>262.983</v>
      </c>
      <c r="J109">
        <v>6265</v>
      </c>
      <c r="K109">
        <v>1</v>
      </c>
      <c r="L109">
        <v>11</v>
      </c>
      <c r="M109">
        <f t="shared" si="6"/>
        <v>0.36235476677288236</v>
      </c>
    </row>
    <row r="110" spans="1:13" x14ac:dyDescent="0.55000000000000004">
      <c r="A110">
        <v>61</v>
      </c>
      <c r="B110" t="s">
        <v>271</v>
      </c>
      <c r="C110">
        <v>21.155999999999999</v>
      </c>
      <c r="D110">
        <v>12.04</v>
      </c>
      <c r="E110">
        <v>30.22</v>
      </c>
      <c r="F110">
        <v>35.034999999999997</v>
      </c>
      <c r="G110">
        <v>30.23</v>
      </c>
      <c r="H110">
        <v>35.040999999999997</v>
      </c>
      <c r="I110">
        <v>254.71299999999999</v>
      </c>
      <c r="J110">
        <v>6068</v>
      </c>
      <c r="K110">
        <v>1</v>
      </c>
      <c r="L110">
        <v>12</v>
      </c>
      <c r="M110">
        <f t="shared" si="6"/>
        <v>0.32199932659604058</v>
      </c>
    </row>
    <row r="111" spans="1:13" x14ac:dyDescent="0.55000000000000004">
      <c r="A111">
        <v>62</v>
      </c>
      <c r="B111" t="s">
        <v>272</v>
      </c>
      <c r="C111">
        <v>21.155999999999999</v>
      </c>
      <c r="D111">
        <v>11.879</v>
      </c>
      <c r="E111">
        <v>29.81</v>
      </c>
      <c r="F111">
        <v>35.445</v>
      </c>
      <c r="G111">
        <v>29.853999999999999</v>
      </c>
      <c r="H111">
        <v>35.637999999999998</v>
      </c>
      <c r="I111">
        <v>251.31299999999999</v>
      </c>
      <c r="J111">
        <v>5987</v>
      </c>
      <c r="K111">
        <v>1</v>
      </c>
      <c r="L111">
        <v>13</v>
      </c>
      <c r="M111">
        <f t="shared" si="6"/>
        <v>0.30540821455235717</v>
      </c>
    </row>
    <row r="112" spans="1:13" x14ac:dyDescent="0.55000000000000004">
      <c r="A112">
        <v>63</v>
      </c>
      <c r="B112" t="s">
        <v>273</v>
      </c>
      <c r="C112">
        <v>21.155999999999999</v>
      </c>
      <c r="D112">
        <v>12.542</v>
      </c>
      <c r="E112">
        <v>29.605</v>
      </c>
      <c r="F112">
        <v>35.649000000000001</v>
      </c>
      <c r="G112">
        <v>29.616</v>
      </c>
      <c r="H112">
        <v>35.838999999999999</v>
      </c>
      <c r="I112">
        <v>265.33300000000003</v>
      </c>
      <c r="J112">
        <v>6321</v>
      </c>
      <c r="K112">
        <v>1</v>
      </c>
      <c r="L112">
        <v>14</v>
      </c>
      <c r="M112">
        <f t="shared" si="6"/>
        <v>0.37382215303836958</v>
      </c>
    </row>
    <row r="113" spans="1:13" x14ac:dyDescent="0.55000000000000004">
      <c r="A113">
        <v>64</v>
      </c>
      <c r="B113" t="s">
        <v>274</v>
      </c>
      <c r="C113">
        <v>21.155999999999999</v>
      </c>
      <c r="D113">
        <v>12.611000000000001</v>
      </c>
      <c r="E113">
        <v>29.196000000000002</v>
      </c>
      <c r="F113">
        <v>35.649000000000001</v>
      </c>
      <c r="G113">
        <v>29.283999999999999</v>
      </c>
      <c r="H113">
        <v>35.929000000000002</v>
      </c>
      <c r="I113">
        <v>266.80200000000002</v>
      </c>
      <c r="J113">
        <v>6356</v>
      </c>
      <c r="K113">
        <v>1</v>
      </c>
      <c r="L113">
        <v>15</v>
      </c>
      <c r="M113">
        <f t="shared" si="6"/>
        <v>0.38099048938900804</v>
      </c>
    </row>
    <row r="114" spans="1:13" x14ac:dyDescent="0.55000000000000004">
      <c r="A114">
        <v>65</v>
      </c>
      <c r="B114" t="s">
        <v>275</v>
      </c>
      <c r="C114">
        <v>17.923999999999999</v>
      </c>
      <c r="D114">
        <v>14.874000000000001</v>
      </c>
      <c r="E114">
        <v>52.756999999999998</v>
      </c>
      <c r="F114">
        <v>23.254000000000001</v>
      </c>
      <c r="G114">
        <v>52.835000000000001</v>
      </c>
      <c r="H114">
        <v>23.29</v>
      </c>
      <c r="I114">
        <v>266.59199999999998</v>
      </c>
      <c r="J114">
        <v>6351</v>
      </c>
      <c r="K114">
        <v>1</v>
      </c>
      <c r="L114">
        <v>0</v>
      </c>
    </row>
    <row r="115" spans="1:13" x14ac:dyDescent="0.55000000000000004">
      <c r="A115">
        <v>66</v>
      </c>
      <c r="B115" t="s">
        <v>276</v>
      </c>
      <c r="C115">
        <v>17.923999999999999</v>
      </c>
      <c r="D115">
        <v>7.3280000000000003</v>
      </c>
      <c r="E115">
        <v>55.216000000000001</v>
      </c>
      <c r="F115">
        <v>24.687999999999999</v>
      </c>
      <c r="G115">
        <v>55.281999999999996</v>
      </c>
      <c r="H115">
        <v>24.713999999999999</v>
      </c>
      <c r="I115">
        <v>131.34399999999999</v>
      </c>
      <c r="J115">
        <v>3129</v>
      </c>
      <c r="K115">
        <v>1</v>
      </c>
      <c r="L115">
        <v>1</v>
      </c>
      <c r="M115">
        <f>(I115-$I$115)/($I$114-$I$115)</f>
        <v>0</v>
      </c>
    </row>
    <row r="116" spans="1:13" x14ac:dyDescent="0.55000000000000004">
      <c r="A116">
        <v>67</v>
      </c>
      <c r="B116" t="s">
        <v>277</v>
      </c>
      <c r="C116">
        <v>17.923999999999999</v>
      </c>
      <c r="D116">
        <v>7.9580000000000002</v>
      </c>
      <c r="E116">
        <v>55.625</v>
      </c>
      <c r="F116">
        <v>24.687999999999999</v>
      </c>
      <c r="G116">
        <v>56.215000000000003</v>
      </c>
      <c r="H116">
        <v>24.702999999999999</v>
      </c>
      <c r="I116">
        <v>142.636</v>
      </c>
      <c r="J116">
        <v>3398</v>
      </c>
      <c r="K116">
        <v>1</v>
      </c>
      <c r="L116">
        <v>2</v>
      </c>
      <c r="M116">
        <f t="shared" ref="M116:M129" si="7">(I116-$I$115)/($I$114-$I$115)</f>
        <v>8.3491068259789442E-2</v>
      </c>
    </row>
    <row r="117" spans="1:13" x14ac:dyDescent="0.55000000000000004">
      <c r="A117">
        <v>68</v>
      </c>
      <c r="B117" t="s">
        <v>278</v>
      </c>
      <c r="C117">
        <v>17.923999999999999</v>
      </c>
      <c r="D117">
        <v>8.56</v>
      </c>
      <c r="E117">
        <v>55.625</v>
      </c>
      <c r="F117">
        <v>24.687999999999999</v>
      </c>
      <c r="G117">
        <v>55.987000000000002</v>
      </c>
      <c r="H117">
        <v>24.74</v>
      </c>
      <c r="I117">
        <v>153.42400000000001</v>
      </c>
      <c r="J117">
        <v>3655</v>
      </c>
      <c r="K117">
        <v>1</v>
      </c>
      <c r="L117">
        <v>3</v>
      </c>
      <c r="M117">
        <f t="shared" si="7"/>
        <v>0.16325564888205382</v>
      </c>
    </row>
    <row r="118" spans="1:13" x14ac:dyDescent="0.55000000000000004">
      <c r="A118">
        <v>69</v>
      </c>
      <c r="B118" t="s">
        <v>279</v>
      </c>
      <c r="C118">
        <v>17.923999999999999</v>
      </c>
      <c r="D118">
        <v>8.5830000000000002</v>
      </c>
      <c r="E118">
        <v>55.625</v>
      </c>
      <c r="F118">
        <v>24.893000000000001</v>
      </c>
      <c r="G118">
        <v>55.978000000000002</v>
      </c>
      <c r="H118">
        <v>24.914999999999999</v>
      </c>
      <c r="I118">
        <v>153.84399999999999</v>
      </c>
      <c r="J118">
        <v>3665</v>
      </c>
      <c r="K118">
        <v>1</v>
      </c>
      <c r="L118">
        <v>4</v>
      </c>
      <c r="M118">
        <f t="shared" si="7"/>
        <v>0.16636105524665801</v>
      </c>
    </row>
    <row r="119" spans="1:13" x14ac:dyDescent="0.55000000000000004">
      <c r="A119">
        <v>70</v>
      </c>
      <c r="B119" t="s">
        <v>280</v>
      </c>
      <c r="C119">
        <v>17.923999999999999</v>
      </c>
      <c r="D119">
        <v>7.984</v>
      </c>
      <c r="E119">
        <v>55.625</v>
      </c>
      <c r="F119">
        <v>24.893000000000001</v>
      </c>
      <c r="G119">
        <v>55.93</v>
      </c>
      <c r="H119">
        <v>24.907</v>
      </c>
      <c r="I119">
        <v>143.09800000000001</v>
      </c>
      <c r="J119">
        <v>3409</v>
      </c>
      <c r="K119">
        <v>1</v>
      </c>
      <c r="L119">
        <v>5</v>
      </c>
      <c r="M119">
        <f t="shared" si="7"/>
        <v>8.6907015260854287E-2</v>
      </c>
    </row>
    <row r="120" spans="1:13" x14ac:dyDescent="0.55000000000000004">
      <c r="A120">
        <v>71</v>
      </c>
      <c r="B120" t="s">
        <v>281</v>
      </c>
      <c r="C120">
        <v>17.923999999999999</v>
      </c>
      <c r="D120">
        <v>8.7119999999999997</v>
      </c>
      <c r="E120">
        <v>55.83</v>
      </c>
      <c r="F120">
        <v>24.687999999999999</v>
      </c>
      <c r="G120">
        <v>56.505000000000003</v>
      </c>
      <c r="H120">
        <v>24.75</v>
      </c>
      <c r="I120">
        <v>156.15199999999999</v>
      </c>
      <c r="J120">
        <v>3720</v>
      </c>
      <c r="K120">
        <v>1</v>
      </c>
      <c r="L120">
        <v>6</v>
      </c>
      <c r="M120">
        <f t="shared" si="7"/>
        <v>0.18342600260262626</v>
      </c>
    </row>
    <row r="121" spans="1:13" x14ac:dyDescent="0.55000000000000004">
      <c r="A121">
        <v>72</v>
      </c>
      <c r="B121" t="s">
        <v>282</v>
      </c>
      <c r="C121">
        <v>17.923999999999999</v>
      </c>
      <c r="D121">
        <v>9.4540000000000006</v>
      </c>
      <c r="E121">
        <v>55.83</v>
      </c>
      <c r="F121">
        <v>24.687999999999999</v>
      </c>
      <c r="G121">
        <v>55.93</v>
      </c>
      <c r="H121">
        <v>24.774999999999999</v>
      </c>
      <c r="I121">
        <v>169.459</v>
      </c>
      <c r="J121">
        <v>4037</v>
      </c>
      <c r="K121">
        <v>1</v>
      </c>
      <c r="L121">
        <v>7</v>
      </c>
      <c r="M121">
        <f t="shared" si="7"/>
        <v>0.28181562758783874</v>
      </c>
    </row>
    <row r="122" spans="1:13" x14ac:dyDescent="0.55000000000000004">
      <c r="A122">
        <v>73</v>
      </c>
      <c r="B122" t="s">
        <v>283</v>
      </c>
      <c r="C122">
        <v>17.923999999999999</v>
      </c>
      <c r="D122">
        <v>8.548</v>
      </c>
      <c r="E122">
        <v>55.83</v>
      </c>
      <c r="F122">
        <v>24.687999999999999</v>
      </c>
      <c r="G122">
        <v>56.381</v>
      </c>
      <c r="H122">
        <v>24.741</v>
      </c>
      <c r="I122">
        <v>153.214</v>
      </c>
      <c r="J122">
        <v>3650</v>
      </c>
      <c r="K122">
        <v>1</v>
      </c>
      <c r="L122">
        <v>8</v>
      </c>
      <c r="M122">
        <f t="shared" si="7"/>
        <v>0.1617029456997516</v>
      </c>
    </row>
    <row r="123" spans="1:13" x14ac:dyDescent="0.55000000000000004">
      <c r="A123">
        <v>74</v>
      </c>
      <c r="B123" t="s">
        <v>284</v>
      </c>
      <c r="C123">
        <v>17.923999999999999</v>
      </c>
      <c r="D123">
        <v>9.6859999999999999</v>
      </c>
      <c r="E123">
        <v>55.83</v>
      </c>
      <c r="F123">
        <v>24.687999999999999</v>
      </c>
      <c r="G123">
        <v>56.152000000000001</v>
      </c>
      <c r="H123">
        <v>24.757999999999999</v>
      </c>
      <c r="I123">
        <v>173.61500000000001</v>
      </c>
      <c r="J123">
        <v>4136</v>
      </c>
      <c r="K123">
        <v>1</v>
      </c>
      <c r="L123">
        <v>9</v>
      </c>
      <c r="M123">
        <f t="shared" si="7"/>
        <v>0.31254436294806592</v>
      </c>
    </row>
    <row r="124" spans="1:13" x14ac:dyDescent="0.55000000000000004">
      <c r="A124">
        <v>75</v>
      </c>
      <c r="B124" t="s">
        <v>285</v>
      </c>
      <c r="C124">
        <v>17.923999999999999</v>
      </c>
      <c r="D124">
        <v>9.3070000000000004</v>
      </c>
      <c r="E124">
        <v>55.83</v>
      </c>
      <c r="F124">
        <v>24.687999999999999</v>
      </c>
      <c r="G124">
        <v>56.283999999999999</v>
      </c>
      <c r="H124">
        <v>24.753</v>
      </c>
      <c r="I124">
        <v>166.81399999999999</v>
      </c>
      <c r="J124">
        <v>3974</v>
      </c>
      <c r="K124">
        <v>1</v>
      </c>
      <c r="L124">
        <v>10</v>
      </c>
      <c r="M124">
        <f t="shared" si="7"/>
        <v>0.2622589613155093</v>
      </c>
    </row>
    <row r="125" spans="1:13" x14ac:dyDescent="0.55000000000000004">
      <c r="A125">
        <v>76</v>
      </c>
      <c r="B125" t="s">
        <v>286</v>
      </c>
      <c r="C125">
        <v>17.923999999999999</v>
      </c>
      <c r="D125">
        <v>8.8689999999999998</v>
      </c>
      <c r="E125">
        <v>55.83</v>
      </c>
      <c r="F125">
        <v>24.687999999999999</v>
      </c>
      <c r="G125">
        <v>56.152999999999999</v>
      </c>
      <c r="H125">
        <v>24.756</v>
      </c>
      <c r="I125">
        <v>158.965</v>
      </c>
      <c r="J125">
        <v>3787</v>
      </c>
      <c r="K125">
        <v>1</v>
      </c>
      <c r="L125">
        <v>11</v>
      </c>
      <c r="M125">
        <f t="shared" si="7"/>
        <v>0.20422483142079742</v>
      </c>
    </row>
    <row r="126" spans="1:13" x14ac:dyDescent="0.55000000000000004">
      <c r="A126">
        <v>77</v>
      </c>
      <c r="B126" t="s">
        <v>287</v>
      </c>
      <c r="C126">
        <v>17.923999999999999</v>
      </c>
      <c r="D126">
        <v>8.7449999999999992</v>
      </c>
      <c r="E126">
        <v>55.83</v>
      </c>
      <c r="F126">
        <v>24.687999999999999</v>
      </c>
      <c r="G126">
        <v>56.27</v>
      </c>
      <c r="H126">
        <v>24.76</v>
      </c>
      <c r="I126">
        <v>156.74</v>
      </c>
      <c r="J126">
        <v>3734</v>
      </c>
      <c r="K126">
        <v>1</v>
      </c>
      <c r="L126">
        <v>12</v>
      </c>
      <c r="M126">
        <f t="shared" si="7"/>
        <v>0.18777357151307242</v>
      </c>
    </row>
    <row r="127" spans="1:13" x14ac:dyDescent="0.55000000000000004">
      <c r="A127">
        <v>78</v>
      </c>
      <c r="B127" t="s">
        <v>288</v>
      </c>
      <c r="C127">
        <v>17.923999999999999</v>
      </c>
      <c r="D127">
        <v>8.4870000000000001</v>
      </c>
      <c r="E127">
        <v>55.83</v>
      </c>
      <c r="F127">
        <v>24.687999999999999</v>
      </c>
      <c r="G127">
        <v>56.08</v>
      </c>
      <c r="H127">
        <v>24.733000000000001</v>
      </c>
      <c r="I127">
        <v>152.12299999999999</v>
      </c>
      <c r="J127">
        <v>3624</v>
      </c>
      <c r="K127">
        <v>1</v>
      </c>
      <c r="L127">
        <v>13</v>
      </c>
      <c r="M127">
        <f t="shared" si="7"/>
        <v>0.15363628297645804</v>
      </c>
    </row>
    <row r="128" spans="1:13" x14ac:dyDescent="0.55000000000000004">
      <c r="A128">
        <v>79</v>
      </c>
      <c r="B128" t="s">
        <v>289</v>
      </c>
      <c r="C128">
        <v>17.923999999999999</v>
      </c>
      <c r="D128">
        <v>9.2219999999999995</v>
      </c>
      <c r="E128">
        <v>55.83</v>
      </c>
      <c r="F128">
        <v>24.687999999999999</v>
      </c>
      <c r="G128">
        <v>56.206000000000003</v>
      </c>
      <c r="H128">
        <v>24.702999999999999</v>
      </c>
      <c r="I128">
        <v>165.303</v>
      </c>
      <c r="J128">
        <v>3938</v>
      </c>
      <c r="K128">
        <v>1</v>
      </c>
      <c r="L128">
        <v>14</v>
      </c>
      <c r="M128">
        <f t="shared" si="7"/>
        <v>0.25108689222761155</v>
      </c>
    </row>
    <row r="129" spans="1:13" x14ac:dyDescent="0.55000000000000004">
      <c r="A129">
        <v>80</v>
      </c>
      <c r="B129" t="s">
        <v>290</v>
      </c>
      <c r="C129">
        <v>17.923999999999999</v>
      </c>
      <c r="D129">
        <v>7.9020000000000001</v>
      </c>
      <c r="E129">
        <v>55.83</v>
      </c>
      <c r="F129">
        <v>24.687999999999999</v>
      </c>
      <c r="G129">
        <v>56.225999999999999</v>
      </c>
      <c r="H129">
        <v>24.72</v>
      </c>
      <c r="I129">
        <v>141.62899999999999</v>
      </c>
      <c r="J129">
        <v>3374</v>
      </c>
      <c r="K129">
        <v>1</v>
      </c>
      <c r="L129">
        <v>15</v>
      </c>
      <c r="M129">
        <f t="shared" si="7"/>
        <v>7.6045486809416751E-2</v>
      </c>
    </row>
    <row r="130" spans="1:13" x14ac:dyDescent="0.55000000000000004">
      <c r="A130">
        <v>81</v>
      </c>
      <c r="B130" t="s">
        <v>291</v>
      </c>
      <c r="C130">
        <v>11.43</v>
      </c>
      <c r="D130">
        <v>25.439</v>
      </c>
      <c r="E130">
        <v>25.05</v>
      </c>
      <c r="F130">
        <v>21.146000000000001</v>
      </c>
      <c r="G130">
        <v>25.067</v>
      </c>
      <c r="H130">
        <v>20.524999999999999</v>
      </c>
      <c r="I130">
        <v>290.75900000000001</v>
      </c>
      <c r="J130">
        <v>17171</v>
      </c>
      <c r="K130">
        <v>1</v>
      </c>
      <c r="L130">
        <v>0</v>
      </c>
    </row>
    <row r="131" spans="1:13" x14ac:dyDescent="0.55000000000000004">
      <c r="A131">
        <v>82</v>
      </c>
      <c r="B131" t="s">
        <v>292</v>
      </c>
      <c r="C131">
        <v>11.43</v>
      </c>
      <c r="D131">
        <v>8.625</v>
      </c>
      <c r="E131">
        <v>25.05</v>
      </c>
      <c r="F131">
        <v>21.015999999999998</v>
      </c>
      <c r="G131">
        <v>25.036000000000001</v>
      </c>
      <c r="H131">
        <v>20.873999999999999</v>
      </c>
      <c r="I131">
        <v>98.584999999999994</v>
      </c>
      <c r="J131">
        <v>5822</v>
      </c>
      <c r="K131">
        <v>1</v>
      </c>
      <c r="L131">
        <v>1</v>
      </c>
      <c r="M131">
        <f>(I131-$I$131)/($I$130-$I$131)</f>
        <v>0</v>
      </c>
    </row>
    <row r="132" spans="1:13" x14ac:dyDescent="0.55000000000000004">
      <c r="A132">
        <v>83</v>
      </c>
      <c r="B132" t="s">
        <v>293</v>
      </c>
      <c r="C132">
        <v>11.43</v>
      </c>
      <c r="D132">
        <v>9.6219999999999999</v>
      </c>
      <c r="E132">
        <v>25.05</v>
      </c>
      <c r="F132">
        <v>21.015999999999998</v>
      </c>
      <c r="G132">
        <v>25.023</v>
      </c>
      <c r="H132">
        <v>20.626000000000001</v>
      </c>
      <c r="I132">
        <v>109.98099999999999</v>
      </c>
      <c r="J132">
        <v>6495</v>
      </c>
      <c r="K132">
        <v>1</v>
      </c>
      <c r="L132">
        <v>2</v>
      </c>
      <c r="M132">
        <f t="shared" ref="M132:M145" si="8">(I132-$I$131)/($I$130-$I$131)</f>
        <v>5.9300425655915985E-2</v>
      </c>
    </row>
    <row r="133" spans="1:13" x14ac:dyDescent="0.55000000000000004">
      <c r="A133">
        <v>84</v>
      </c>
      <c r="B133" t="s">
        <v>294</v>
      </c>
      <c r="C133">
        <v>11.43</v>
      </c>
      <c r="D133">
        <v>10.882999999999999</v>
      </c>
      <c r="E133">
        <v>25.05</v>
      </c>
      <c r="F133">
        <v>21.015999999999998</v>
      </c>
      <c r="G133">
        <v>25.015000000000001</v>
      </c>
      <c r="H133">
        <v>20.881</v>
      </c>
      <c r="I133">
        <v>124.39100000000001</v>
      </c>
      <c r="J133">
        <v>7346</v>
      </c>
      <c r="K133">
        <v>1</v>
      </c>
      <c r="L133">
        <v>3</v>
      </c>
      <c r="M133">
        <f t="shared" si="8"/>
        <v>0.13428455462237351</v>
      </c>
    </row>
    <row r="134" spans="1:13" x14ac:dyDescent="0.55000000000000004">
      <c r="A134">
        <v>85</v>
      </c>
      <c r="B134" t="s">
        <v>295</v>
      </c>
      <c r="C134">
        <v>11.43</v>
      </c>
      <c r="D134">
        <v>10.037000000000001</v>
      </c>
      <c r="E134">
        <v>24.919</v>
      </c>
      <c r="F134">
        <v>21.015999999999998</v>
      </c>
      <c r="G134">
        <v>24.896000000000001</v>
      </c>
      <c r="H134">
        <v>20.870999999999999</v>
      </c>
      <c r="I134">
        <v>114.72199999999999</v>
      </c>
      <c r="J134">
        <v>6775</v>
      </c>
      <c r="K134">
        <v>1</v>
      </c>
      <c r="L134">
        <v>4</v>
      </c>
      <c r="M134">
        <f t="shared" si="8"/>
        <v>8.3970776483811529E-2</v>
      </c>
    </row>
    <row r="135" spans="1:13" x14ac:dyDescent="0.55000000000000004">
      <c r="A135">
        <v>86</v>
      </c>
      <c r="B135" t="s">
        <v>296</v>
      </c>
      <c r="C135">
        <v>11.43</v>
      </c>
      <c r="D135">
        <v>11.901</v>
      </c>
      <c r="E135">
        <v>24.919</v>
      </c>
      <c r="F135">
        <v>21.015999999999998</v>
      </c>
      <c r="G135">
        <v>24.870999999999999</v>
      </c>
      <c r="H135">
        <v>20.815999999999999</v>
      </c>
      <c r="I135">
        <v>136.024</v>
      </c>
      <c r="J135">
        <v>8033</v>
      </c>
      <c r="K135">
        <v>1</v>
      </c>
      <c r="L135">
        <v>5</v>
      </c>
      <c r="M135">
        <f t="shared" si="8"/>
        <v>0.19481823763880651</v>
      </c>
    </row>
    <row r="136" spans="1:13" x14ac:dyDescent="0.55000000000000004">
      <c r="A136">
        <v>87</v>
      </c>
      <c r="B136" t="s">
        <v>297</v>
      </c>
      <c r="C136">
        <v>11.43</v>
      </c>
      <c r="D136">
        <v>12.459</v>
      </c>
      <c r="E136">
        <v>24.789000000000001</v>
      </c>
      <c r="F136">
        <v>21.015999999999998</v>
      </c>
      <c r="G136">
        <v>24.757999999999999</v>
      </c>
      <c r="H136">
        <v>20.558</v>
      </c>
      <c r="I136">
        <v>142.40799999999999</v>
      </c>
      <c r="J136">
        <v>8410</v>
      </c>
      <c r="K136">
        <v>1</v>
      </c>
      <c r="L136">
        <v>6</v>
      </c>
      <c r="M136">
        <f t="shared" si="8"/>
        <v>0.2280381321094424</v>
      </c>
    </row>
    <row r="137" spans="1:13" x14ac:dyDescent="0.55000000000000004">
      <c r="A137">
        <v>88</v>
      </c>
      <c r="B137" t="s">
        <v>298</v>
      </c>
      <c r="C137">
        <v>11.43</v>
      </c>
      <c r="D137">
        <v>13.138999999999999</v>
      </c>
      <c r="E137">
        <v>24.658999999999999</v>
      </c>
      <c r="F137">
        <v>21.015999999999998</v>
      </c>
      <c r="G137">
        <v>24.667999999999999</v>
      </c>
      <c r="H137">
        <v>20.576000000000001</v>
      </c>
      <c r="I137">
        <v>150.18</v>
      </c>
      <c r="J137">
        <v>8869</v>
      </c>
      <c r="K137">
        <v>1</v>
      </c>
      <c r="L137">
        <v>7</v>
      </c>
      <c r="M137">
        <f t="shared" si="8"/>
        <v>0.26848064774631325</v>
      </c>
    </row>
    <row r="138" spans="1:13" x14ac:dyDescent="0.55000000000000004">
      <c r="A138">
        <v>89</v>
      </c>
      <c r="B138" t="s">
        <v>299</v>
      </c>
      <c r="C138">
        <v>11.43</v>
      </c>
      <c r="D138">
        <v>14.41</v>
      </c>
      <c r="E138">
        <v>24.658999999999999</v>
      </c>
      <c r="F138">
        <v>21.015999999999998</v>
      </c>
      <c r="G138">
        <v>24.65</v>
      </c>
      <c r="H138">
        <v>20.268000000000001</v>
      </c>
      <c r="I138">
        <v>164.709</v>
      </c>
      <c r="J138">
        <v>9727</v>
      </c>
      <c r="K138">
        <v>1</v>
      </c>
      <c r="L138">
        <v>8</v>
      </c>
      <c r="M138">
        <f t="shared" si="8"/>
        <v>0.34408400720180671</v>
      </c>
    </row>
    <row r="139" spans="1:13" x14ac:dyDescent="0.55000000000000004">
      <c r="A139">
        <v>90</v>
      </c>
      <c r="B139" t="s">
        <v>300</v>
      </c>
      <c r="C139">
        <v>11.43</v>
      </c>
      <c r="D139">
        <v>15.944000000000001</v>
      </c>
      <c r="E139">
        <v>24.658999999999999</v>
      </c>
      <c r="F139">
        <v>21.015999999999998</v>
      </c>
      <c r="G139">
        <v>24.617999999999999</v>
      </c>
      <c r="H139">
        <v>20.32</v>
      </c>
      <c r="I139">
        <v>182.23400000000001</v>
      </c>
      <c r="J139">
        <v>10762</v>
      </c>
      <c r="K139">
        <v>1</v>
      </c>
      <c r="L139">
        <v>9</v>
      </c>
      <c r="M139">
        <f t="shared" si="8"/>
        <v>0.43527740485185301</v>
      </c>
    </row>
    <row r="140" spans="1:13" x14ac:dyDescent="0.55000000000000004">
      <c r="A140">
        <v>91</v>
      </c>
      <c r="B140" t="s">
        <v>301</v>
      </c>
      <c r="C140">
        <v>11.43</v>
      </c>
      <c r="D140">
        <v>14.276999999999999</v>
      </c>
      <c r="E140">
        <v>24.658999999999999</v>
      </c>
      <c r="F140">
        <v>21.015999999999998</v>
      </c>
      <c r="G140">
        <v>24.599</v>
      </c>
      <c r="H140">
        <v>20.140999999999998</v>
      </c>
      <c r="I140">
        <v>163.185</v>
      </c>
      <c r="J140">
        <v>9637</v>
      </c>
      <c r="K140">
        <v>1</v>
      </c>
      <c r="L140">
        <v>10</v>
      </c>
      <c r="M140">
        <f t="shared" si="8"/>
        <v>0.33615369404810225</v>
      </c>
    </row>
    <row r="141" spans="1:13" x14ac:dyDescent="0.55000000000000004">
      <c r="A141">
        <v>92</v>
      </c>
      <c r="B141" t="s">
        <v>302</v>
      </c>
      <c r="C141">
        <v>11.43</v>
      </c>
      <c r="D141">
        <v>15.191000000000001</v>
      </c>
      <c r="E141">
        <v>24.658999999999999</v>
      </c>
      <c r="F141">
        <v>21.015999999999998</v>
      </c>
      <c r="G141">
        <v>24.55</v>
      </c>
      <c r="H141">
        <v>20.222000000000001</v>
      </c>
      <c r="I141">
        <v>173.63200000000001</v>
      </c>
      <c r="J141">
        <v>10254</v>
      </c>
      <c r="K141">
        <v>1</v>
      </c>
      <c r="L141">
        <v>11</v>
      </c>
      <c r="M141">
        <f t="shared" si="8"/>
        <v>0.39051588664439518</v>
      </c>
    </row>
    <row r="142" spans="1:13" x14ac:dyDescent="0.55000000000000004">
      <c r="A142">
        <v>93</v>
      </c>
      <c r="B142" t="s">
        <v>303</v>
      </c>
      <c r="C142">
        <v>11.43</v>
      </c>
      <c r="D142">
        <v>15.099</v>
      </c>
      <c r="E142">
        <v>24.529</v>
      </c>
      <c r="F142">
        <v>21.015999999999998</v>
      </c>
      <c r="G142">
        <v>24.501000000000001</v>
      </c>
      <c r="H142">
        <v>20.111999999999998</v>
      </c>
      <c r="I142">
        <v>172.58199999999999</v>
      </c>
      <c r="J142">
        <v>10192</v>
      </c>
      <c r="K142">
        <v>1</v>
      </c>
      <c r="L142">
        <v>12</v>
      </c>
      <c r="M142">
        <f t="shared" si="8"/>
        <v>0.38505208821172471</v>
      </c>
    </row>
    <row r="143" spans="1:13" x14ac:dyDescent="0.55000000000000004">
      <c r="A143">
        <v>94</v>
      </c>
      <c r="B143" t="s">
        <v>304</v>
      </c>
      <c r="C143">
        <v>11.43</v>
      </c>
      <c r="D143">
        <v>14.871</v>
      </c>
      <c r="E143">
        <v>24.529</v>
      </c>
      <c r="F143">
        <v>21.015999999999998</v>
      </c>
      <c r="G143">
        <v>24.526</v>
      </c>
      <c r="H143">
        <v>20.12</v>
      </c>
      <c r="I143">
        <v>169.97499999999999</v>
      </c>
      <c r="J143">
        <v>10038</v>
      </c>
      <c r="K143">
        <v>1</v>
      </c>
      <c r="L143">
        <v>13</v>
      </c>
      <c r="M143">
        <f t="shared" si="8"/>
        <v>0.3714862572460374</v>
      </c>
    </row>
    <row r="144" spans="1:13" x14ac:dyDescent="0.55000000000000004">
      <c r="A144">
        <v>95</v>
      </c>
      <c r="B144" t="s">
        <v>305</v>
      </c>
      <c r="C144">
        <v>11.43</v>
      </c>
      <c r="D144">
        <v>13.686</v>
      </c>
      <c r="E144">
        <v>24.529</v>
      </c>
      <c r="F144">
        <v>21.015999999999998</v>
      </c>
      <c r="G144">
        <v>24.506</v>
      </c>
      <c r="H144">
        <v>20.334</v>
      </c>
      <c r="I144">
        <v>156.428</v>
      </c>
      <c r="J144">
        <v>9238</v>
      </c>
      <c r="K144">
        <v>1</v>
      </c>
      <c r="L144">
        <v>14</v>
      </c>
      <c r="M144">
        <f t="shared" si="8"/>
        <v>0.30099285022947952</v>
      </c>
    </row>
    <row r="145" spans="1:13" x14ac:dyDescent="0.55000000000000004">
      <c r="A145">
        <v>96</v>
      </c>
      <c r="B145" t="s">
        <v>306</v>
      </c>
      <c r="C145">
        <v>11.43</v>
      </c>
      <c r="D145">
        <v>14.561</v>
      </c>
      <c r="E145">
        <v>24.529</v>
      </c>
      <c r="F145">
        <v>21.015999999999998</v>
      </c>
      <c r="G145">
        <v>24.516999999999999</v>
      </c>
      <c r="H145">
        <v>20.004999999999999</v>
      </c>
      <c r="I145">
        <v>166.43600000000001</v>
      </c>
      <c r="J145">
        <v>9829</v>
      </c>
      <c r="K145">
        <v>1</v>
      </c>
      <c r="L145">
        <v>15</v>
      </c>
      <c r="M145">
        <f t="shared" si="8"/>
        <v>0.35307065471916077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5"/>
  <sheetViews>
    <sheetView zoomScale="40" zoomScaleNormal="40" workbookViewId="0">
      <selection activeCell="B1" sqref="B1"/>
    </sheetView>
  </sheetViews>
  <sheetFormatPr defaultRowHeight="18" x14ac:dyDescent="0.55000000000000004"/>
  <cols>
    <col min="2" max="2" width="28.4140625" customWidth="1"/>
  </cols>
  <sheetData>
    <row r="1" spans="1:14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 x14ac:dyDescent="0.55000000000000004">
      <c r="A2">
        <v>1</v>
      </c>
      <c r="B2" t="s">
        <v>12</v>
      </c>
      <c r="C2">
        <v>21.911999999999999</v>
      </c>
      <c r="D2">
        <v>6.6669999999999998</v>
      </c>
      <c r="E2">
        <v>54.805999999999997</v>
      </c>
      <c r="F2">
        <v>28.274000000000001</v>
      </c>
      <c r="G2">
        <v>54.854999999999997</v>
      </c>
      <c r="H2">
        <v>28.245000000000001</v>
      </c>
      <c r="I2">
        <v>146.078</v>
      </c>
      <c r="J2">
        <v>3480</v>
      </c>
      <c r="K2">
        <v>1</v>
      </c>
      <c r="L2">
        <v>0</v>
      </c>
      <c r="N2">
        <f>(I2-$I$3)/($I$2-$I$3)</f>
        <v>1</v>
      </c>
    </row>
    <row r="3" spans="1:14" x14ac:dyDescent="0.55000000000000004">
      <c r="A3">
        <v>2</v>
      </c>
      <c r="B3" t="s">
        <v>13</v>
      </c>
      <c r="C3">
        <v>21.911999999999999</v>
      </c>
      <c r="D3">
        <v>5.3540000000000001</v>
      </c>
      <c r="E3">
        <v>56.65</v>
      </c>
      <c r="F3">
        <v>26.02</v>
      </c>
      <c r="G3">
        <v>56.661000000000001</v>
      </c>
      <c r="H3">
        <v>26.027999999999999</v>
      </c>
      <c r="I3">
        <v>117.324</v>
      </c>
      <c r="J3">
        <v>2795</v>
      </c>
      <c r="K3">
        <v>1</v>
      </c>
      <c r="L3">
        <v>1</v>
      </c>
      <c r="N3">
        <f>(I3-$I$3)/($I$2-$I$3)</f>
        <v>0</v>
      </c>
    </row>
    <row r="4" spans="1:14" x14ac:dyDescent="0.55000000000000004">
      <c r="A4">
        <v>3</v>
      </c>
      <c r="B4" t="s">
        <v>14</v>
      </c>
      <c r="C4">
        <v>21.911999999999999</v>
      </c>
      <c r="D4">
        <v>5.6459999999999999</v>
      </c>
      <c r="E4">
        <v>56.65</v>
      </c>
      <c r="F4">
        <v>26.02</v>
      </c>
      <c r="G4">
        <v>56.631</v>
      </c>
      <c r="H4">
        <v>26.068999999999999</v>
      </c>
      <c r="I4">
        <v>123.705</v>
      </c>
      <c r="J4">
        <v>2947</v>
      </c>
      <c r="K4">
        <v>1</v>
      </c>
      <c r="L4">
        <v>2</v>
      </c>
      <c r="N4">
        <f t="shared" ref="N4:N32" si="0">(I4-$I$3)/($I$2-$I$3)</f>
        <v>0.22191695068512204</v>
      </c>
    </row>
    <row r="5" spans="1:14" x14ac:dyDescent="0.55000000000000004">
      <c r="A5">
        <v>4</v>
      </c>
      <c r="B5" t="s">
        <v>15</v>
      </c>
      <c r="C5">
        <v>21.911999999999999</v>
      </c>
      <c r="D5">
        <v>5.556</v>
      </c>
      <c r="E5">
        <v>56.445</v>
      </c>
      <c r="F5">
        <v>26.02</v>
      </c>
      <c r="G5">
        <v>56.465000000000003</v>
      </c>
      <c r="H5">
        <v>26.172000000000001</v>
      </c>
      <c r="I5">
        <v>121.732</v>
      </c>
      <c r="J5">
        <v>2900</v>
      </c>
      <c r="K5">
        <v>1</v>
      </c>
      <c r="L5">
        <v>3</v>
      </c>
      <c r="N5">
        <f t="shared" si="0"/>
        <v>0.1533004103776866</v>
      </c>
    </row>
    <row r="6" spans="1:14" x14ac:dyDescent="0.55000000000000004">
      <c r="A6">
        <v>5</v>
      </c>
      <c r="B6" t="s">
        <v>16</v>
      </c>
      <c r="C6">
        <v>21.911999999999999</v>
      </c>
      <c r="D6">
        <v>5.7380000000000004</v>
      </c>
      <c r="E6">
        <v>56.445</v>
      </c>
      <c r="F6">
        <v>25.815000000000001</v>
      </c>
      <c r="G6">
        <v>56.408000000000001</v>
      </c>
      <c r="H6">
        <v>25.832000000000001</v>
      </c>
      <c r="I6">
        <v>125.71899999999999</v>
      </c>
      <c r="J6">
        <v>2995</v>
      </c>
      <c r="K6">
        <v>1</v>
      </c>
      <c r="L6">
        <v>4</v>
      </c>
      <c r="N6">
        <f t="shared" si="0"/>
        <v>0.29195937956458212</v>
      </c>
    </row>
    <row r="7" spans="1:14" x14ac:dyDescent="0.55000000000000004">
      <c r="A7">
        <v>6</v>
      </c>
      <c r="B7" t="s">
        <v>17</v>
      </c>
      <c r="C7">
        <v>21.911999999999999</v>
      </c>
      <c r="D7">
        <v>5.3140000000000001</v>
      </c>
      <c r="E7">
        <v>56.445</v>
      </c>
      <c r="F7">
        <v>25.815000000000001</v>
      </c>
      <c r="G7">
        <v>56.424999999999997</v>
      </c>
      <c r="H7">
        <v>25.809000000000001</v>
      </c>
      <c r="I7">
        <v>116.443</v>
      </c>
      <c r="J7">
        <v>2774</v>
      </c>
      <c r="K7">
        <v>1</v>
      </c>
      <c r="L7">
        <v>5</v>
      </c>
      <c r="N7">
        <f t="shared" si="0"/>
        <v>-3.0639215413507687E-2</v>
      </c>
    </row>
    <row r="8" spans="1:14" x14ac:dyDescent="0.55000000000000004">
      <c r="A8">
        <v>7</v>
      </c>
      <c r="B8" t="s">
        <v>18</v>
      </c>
      <c r="C8">
        <v>21.911999999999999</v>
      </c>
      <c r="D8">
        <v>5.7089999999999996</v>
      </c>
      <c r="E8">
        <v>56.24</v>
      </c>
      <c r="F8">
        <v>25.815000000000001</v>
      </c>
      <c r="G8">
        <v>56.241999999999997</v>
      </c>
      <c r="H8">
        <v>25.992000000000001</v>
      </c>
      <c r="I8">
        <v>125.09</v>
      </c>
      <c r="J8">
        <v>2980</v>
      </c>
      <c r="K8">
        <v>1</v>
      </c>
      <c r="L8">
        <v>6</v>
      </c>
      <c r="N8">
        <f t="shared" si="0"/>
        <v>0.27008416220351966</v>
      </c>
    </row>
    <row r="9" spans="1:14" x14ac:dyDescent="0.55000000000000004">
      <c r="A9">
        <v>8</v>
      </c>
      <c r="B9" t="s">
        <v>19</v>
      </c>
      <c r="C9">
        <v>21.911999999999999</v>
      </c>
      <c r="D9">
        <v>5.7240000000000002</v>
      </c>
      <c r="E9">
        <v>56.24</v>
      </c>
      <c r="F9">
        <v>25.815000000000001</v>
      </c>
      <c r="G9">
        <v>56.222000000000001</v>
      </c>
      <c r="H9">
        <v>26.088999999999999</v>
      </c>
      <c r="I9">
        <v>125.426</v>
      </c>
      <c r="J9">
        <v>2988</v>
      </c>
      <c r="K9">
        <v>1</v>
      </c>
      <c r="L9">
        <v>7</v>
      </c>
      <c r="N9">
        <f t="shared" si="0"/>
        <v>0.28176949294011278</v>
      </c>
    </row>
    <row r="10" spans="1:14" x14ac:dyDescent="0.55000000000000004">
      <c r="A10">
        <v>9</v>
      </c>
      <c r="B10" t="s">
        <v>20</v>
      </c>
      <c r="C10">
        <v>21.911999999999999</v>
      </c>
      <c r="D10">
        <v>5.8979999999999997</v>
      </c>
      <c r="E10">
        <v>56.034999999999997</v>
      </c>
      <c r="F10">
        <v>25.815000000000001</v>
      </c>
      <c r="G10">
        <v>56.05</v>
      </c>
      <c r="H10">
        <v>25.74</v>
      </c>
      <c r="I10">
        <v>129.24600000000001</v>
      </c>
      <c r="J10">
        <v>3079</v>
      </c>
      <c r="K10">
        <v>1</v>
      </c>
      <c r="L10">
        <v>8</v>
      </c>
      <c r="N10">
        <f t="shared" si="0"/>
        <v>0.41462057452876155</v>
      </c>
    </row>
    <row r="11" spans="1:14" x14ac:dyDescent="0.55000000000000004">
      <c r="A11">
        <v>10</v>
      </c>
      <c r="B11" t="s">
        <v>21</v>
      </c>
      <c r="C11">
        <v>21.911999999999999</v>
      </c>
      <c r="D11">
        <v>6.2850000000000001</v>
      </c>
      <c r="E11">
        <v>56.034999999999997</v>
      </c>
      <c r="F11">
        <v>25.815000000000001</v>
      </c>
      <c r="G11">
        <v>56.061</v>
      </c>
      <c r="H11">
        <v>25.763000000000002</v>
      </c>
      <c r="I11">
        <v>137.72499999999999</v>
      </c>
      <c r="J11">
        <v>3281</v>
      </c>
      <c r="K11">
        <v>1</v>
      </c>
      <c r="L11">
        <v>9</v>
      </c>
      <c r="N11">
        <f t="shared" si="0"/>
        <v>0.70950128677749158</v>
      </c>
    </row>
    <row r="12" spans="1:14" x14ac:dyDescent="0.55000000000000004">
      <c r="A12">
        <v>11</v>
      </c>
      <c r="B12" t="s">
        <v>22</v>
      </c>
      <c r="C12">
        <v>21.911999999999999</v>
      </c>
      <c r="D12">
        <v>5.9059999999999997</v>
      </c>
      <c r="E12">
        <v>56.034999999999997</v>
      </c>
      <c r="F12">
        <v>25.815000000000001</v>
      </c>
      <c r="G12">
        <v>56.052</v>
      </c>
      <c r="H12">
        <v>25.663</v>
      </c>
      <c r="I12">
        <v>129.41300000000001</v>
      </c>
      <c r="J12">
        <v>3083</v>
      </c>
      <c r="K12">
        <v>1</v>
      </c>
      <c r="L12">
        <v>10</v>
      </c>
      <c r="N12">
        <f t="shared" si="0"/>
        <v>0.4204284621270088</v>
      </c>
    </row>
    <row r="13" spans="1:14" x14ac:dyDescent="0.55000000000000004">
      <c r="A13">
        <v>12</v>
      </c>
      <c r="B13" t="s">
        <v>23</v>
      </c>
      <c r="C13">
        <v>21.911999999999999</v>
      </c>
      <c r="D13">
        <v>6.0149999999999997</v>
      </c>
      <c r="E13">
        <v>55.83</v>
      </c>
      <c r="F13">
        <v>25.815000000000001</v>
      </c>
      <c r="G13">
        <v>55.878</v>
      </c>
      <c r="H13">
        <v>25.858000000000001</v>
      </c>
      <c r="I13">
        <v>131.80600000000001</v>
      </c>
      <c r="J13">
        <v>3140</v>
      </c>
      <c r="K13">
        <v>1</v>
      </c>
      <c r="L13">
        <v>11</v>
      </c>
      <c r="N13">
        <f t="shared" si="0"/>
        <v>0.50365166585518573</v>
      </c>
    </row>
    <row r="14" spans="1:14" x14ac:dyDescent="0.55000000000000004">
      <c r="A14">
        <v>13</v>
      </c>
      <c r="B14" t="s">
        <v>24</v>
      </c>
      <c r="C14">
        <v>21.911999999999999</v>
      </c>
      <c r="D14">
        <v>6.2320000000000002</v>
      </c>
      <c r="E14">
        <v>56.445</v>
      </c>
      <c r="F14">
        <v>25.815000000000001</v>
      </c>
      <c r="G14">
        <v>56.45</v>
      </c>
      <c r="H14">
        <v>25.811</v>
      </c>
      <c r="I14">
        <v>136.54900000000001</v>
      </c>
      <c r="J14">
        <v>3253</v>
      </c>
      <c r="K14">
        <v>1</v>
      </c>
      <c r="L14">
        <v>12</v>
      </c>
      <c r="N14">
        <f t="shared" si="0"/>
        <v>0.66860262919941593</v>
      </c>
    </row>
    <row r="15" spans="1:14" x14ac:dyDescent="0.55000000000000004">
      <c r="A15">
        <v>14</v>
      </c>
      <c r="B15" t="s">
        <v>25</v>
      </c>
      <c r="C15">
        <v>21.911999999999999</v>
      </c>
      <c r="D15">
        <v>6.077</v>
      </c>
      <c r="E15">
        <v>56.445</v>
      </c>
      <c r="F15">
        <v>25.815000000000001</v>
      </c>
      <c r="G15">
        <v>56.485999999999997</v>
      </c>
      <c r="H15">
        <v>25.704999999999998</v>
      </c>
      <c r="I15">
        <v>133.149</v>
      </c>
      <c r="J15">
        <v>3172</v>
      </c>
      <c r="K15">
        <v>1</v>
      </c>
      <c r="L15">
        <v>13</v>
      </c>
      <c r="N15">
        <f t="shared" si="0"/>
        <v>0.55035821103150862</v>
      </c>
    </row>
    <row r="16" spans="1:14" x14ac:dyDescent="0.55000000000000004">
      <c r="A16">
        <v>15</v>
      </c>
      <c r="B16" t="s">
        <v>26</v>
      </c>
      <c r="C16">
        <v>21.911999999999999</v>
      </c>
      <c r="D16">
        <v>6.1029999999999998</v>
      </c>
      <c r="E16">
        <v>56.445</v>
      </c>
      <c r="F16">
        <v>25.815000000000001</v>
      </c>
      <c r="G16">
        <v>56.512</v>
      </c>
      <c r="H16">
        <v>25.722999999999999</v>
      </c>
      <c r="I16">
        <v>133.73699999999999</v>
      </c>
      <c r="J16">
        <v>3186</v>
      </c>
      <c r="K16">
        <v>1</v>
      </c>
      <c r="L16">
        <v>14</v>
      </c>
      <c r="N16">
        <f t="shared" si="0"/>
        <v>0.57080753982054655</v>
      </c>
    </row>
    <row r="17" spans="1:14" x14ac:dyDescent="0.55000000000000004">
      <c r="A17">
        <v>16</v>
      </c>
      <c r="B17" t="s">
        <v>27</v>
      </c>
      <c r="C17">
        <v>21.911999999999999</v>
      </c>
      <c r="D17">
        <v>6.2910000000000004</v>
      </c>
      <c r="E17">
        <v>56.445</v>
      </c>
      <c r="F17">
        <v>25.815000000000001</v>
      </c>
      <c r="G17">
        <v>56.500999999999998</v>
      </c>
      <c r="H17">
        <v>25.940999999999999</v>
      </c>
      <c r="I17">
        <v>137.851</v>
      </c>
      <c r="J17">
        <v>3284</v>
      </c>
      <c r="K17">
        <v>1</v>
      </c>
      <c r="L17">
        <v>15</v>
      </c>
      <c r="N17">
        <f t="shared" si="0"/>
        <v>0.71388328580371418</v>
      </c>
    </row>
    <row r="18" spans="1:14" x14ac:dyDescent="0.55000000000000004">
      <c r="A18">
        <v>17</v>
      </c>
      <c r="B18" t="s">
        <v>28</v>
      </c>
      <c r="C18">
        <v>21.911999999999999</v>
      </c>
      <c r="D18">
        <v>6.1970000000000001</v>
      </c>
      <c r="E18">
        <v>56.445</v>
      </c>
      <c r="F18">
        <v>25.61</v>
      </c>
      <c r="G18">
        <v>56.462000000000003</v>
      </c>
      <c r="H18">
        <v>25.721</v>
      </c>
      <c r="I18">
        <v>135.79400000000001</v>
      </c>
      <c r="J18">
        <v>3235</v>
      </c>
      <c r="K18">
        <v>1</v>
      </c>
      <c r="L18">
        <v>16</v>
      </c>
      <c r="N18">
        <f t="shared" si="0"/>
        <v>0.64234541281213087</v>
      </c>
    </row>
    <row r="19" spans="1:14" x14ac:dyDescent="0.55000000000000004">
      <c r="A19">
        <v>18</v>
      </c>
      <c r="B19" t="s">
        <v>29</v>
      </c>
      <c r="C19">
        <v>21.911999999999999</v>
      </c>
      <c r="D19">
        <v>5.883</v>
      </c>
      <c r="E19">
        <v>56.445</v>
      </c>
      <c r="F19">
        <v>25.61</v>
      </c>
      <c r="G19">
        <v>56.457000000000001</v>
      </c>
      <c r="H19">
        <v>25.74</v>
      </c>
      <c r="I19">
        <v>128.91</v>
      </c>
      <c r="J19">
        <v>3071</v>
      </c>
      <c r="K19">
        <v>1</v>
      </c>
      <c r="L19">
        <v>17</v>
      </c>
      <c r="N19">
        <f t="shared" si="0"/>
        <v>0.40293524379216794</v>
      </c>
    </row>
    <row r="20" spans="1:14" x14ac:dyDescent="0.55000000000000004">
      <c r="A20">
        <v>19</v>
      </c>
      <c r="B20" t="s">
        <v>30</v>
      </c>
      <c r="C20">
        <v>21.911999999999999</v>
      </c>
      <c r="D20">
        <v>6</v>
      </c>
      <c r="E20">
        <v>56.445</v>
      </c>
      <c r="F20">
        <v>25.61</v>
      </c>
      <c r="G20">
        <v>56.421999999999997</v>
      </c>
      <c r="H20">
        <v>26.021000000000001</v>
      </c>
      <c r="I20">
        <v>131.47</v>
      </c>
      <c r="J20">
        <v>3132</v>
      </c>
      <c r="K20">
        <v>1</v>
      </c>
      <c r="L20">
        <v>18</v>
      </c>
      <c r="N20">
        <f t="shared" si="0"/>
        <v>0.49196633511859211</v>
      </c>
    </row>
    <row r="21" spans="1:14" x14ac:dyDescent="0.55000000000000004">
      <c r="A21">
        <v>20</v>
      </c>
      <c r="B21" t="s">
        <v>31</v>
      </c>
      <c r="C21">
        <v>21.911999999999999</v>
      </c>
      <c r="D21">
        <v>6.1260000000000003</v>
      </c>
      <c r="E21">
        <v>56.24</v>
      </c>
      <c r="F21">
        <v>25.61</v>
      </c>
      <c r="G21">
        <v>56.28</v>
      </c>
      <c r="H21">
        <v>25.608000000000001</v>
      </c>
      <c r="I21">
        <v>134.24100000000001</v>
      </c>
      <c r="J21">
        <v>3198</v>
      </c>
      <c r="K21">
        <v>1</v>
      </c>
      <c r="L21">
        <v>19</v>
      </c>
      <c r="N21">
        <f t="shared" si="0"/>
        <v>0.58833553592543686</v>
      </c>
    </row>
    <row r="22" spans="1:14" x14ac:dyDescent="0.55000000000000004">
      <c r="A22">
        <v>21</v>
      </c>
      <c r="B22" t="s">
        <v>32</v>
      </c>
      <c r="C22">
        <v>21.911999999999999</v>
      </c>
      <c r="D22">
        <v>6.218</v>
      </c>
      <c r="E22">
        <v>56.24</v>
      </c>
      <c r="F22">
        <v>25.61</v>
      </c>
      <c r="G22">
        <v>56.268000000000001</v>
      </c>
      <c r="H22">
        <v>25.785</v>
      </c>
      <c r="I22">
        <v>136.256</v>
      </c>
      <c r="J22">
        <v>3246</v>
      </c>
      <c r="K22">
        <v>1</v>
      </c>
      <c r="L22">
        <v>20</v>
      </c>
      <c r="N22">
        <f t="shared" si="0"/>
        <v>0.65841274257494609</v>
      </c>
    </row>
    <row r="23" spans="1:14" x14ac:dyDescent="0.55000000000000004">
      <c r="A23">
        <v>22</v>
      </c>
      <c r="B23" t="s">
        <v>33</v>
      </c>
      <c r="C23">
        <v>21.911999999999999</v>
      </c>
      <c r="D23">
        <v>6.2409999999999997</v>
      </c>
      <c r="E23">
        <v>56.24</v>
      </c>
      <c r="F23">
        <v>25.61</v>
      </c>
      <c r="G23">
        <v>56.228999999999999</v>
      </c>
      <c r="H23">
        <v>25.72</v>
      </c>
      <c r="I23">
        <v>136.75899999999999</v>
      </c>
      <c r="J23">
        <v>3258</v>
      </c>
      <c r="K23">
        <v>1</v>
      </c>
      <c r="L23">
        <v>21</v>
      </c>
      <c r="N23">
        <f t="shared" si="0"/>
        <v>0.67590596090978594</v>
      </c>
    </row>
    <row r="24" spans="1:14" x14ac:dyDescent="0.55000000000000004">
      <c r="A24">
        <v>23</v>
      </c>
      <c r="B24" t="s">
        <v>34</v>
      </c>
      <c r="C24">
        <v>21.911999999999999</v>
      </c>
      <c r="D24">
        <v>5.9139999999999997</v>
      </c>
      <c r="E24">
        <v>56.034999999999997</v>
      </c>
      <c r="F24">
        <v>25.61</v>
      </c>
      <c r="G24">
        <v>56.061</v>
      </c>
      <c r="H24">
        <v>25.745999999999999</v>
      </c>
      <c r="I24">
        <v>129.58099999999999</v>
      </c>
      <c r="J24">
        <v>3087</v>
      </c>
      <c r="K24">
        <v>1</v>
      </c>
      <c r="L24">
        <v>22</v>
      </c>
      <c r="N24">
        <f t="shared" si="0"/>
        <v>0.4262711274953046</v>
      </c>
    </row>
    <row r="25" spans="1:14" x14ac:dyDescent="0.55000000000000004">
      <c r="A25">
        <v>24</v>
      </c>
      <c r="B25" t="s">
        <v>35</v>
      </c>
      <c r="C25">
        <v>21.911999999999999</v>
      </c>
      <c r="D25">
        <v>5.9290000000000003</v>
      </c>
      <c r="E25">
        <v>56.034999999999997</v>
      </c>
      <c r="F25">
        <v>25.61</v>
      </c>
      <c r="G25">
        <v>56.042999999999999</v>
      </c>
      <c r="H25">
        <v>25.914000000000001</v>
      </c>
      <c r="I25">
        <v>129.917</v>
      </c>
      <c r="J25">
        <v>3095</v>
      </c>
      <c r="K25">
        <v>1</v>
      </c>
      <c r="L25">
        <v>23</v>
      </c>
      <c r="N25">
        <f t="shared" si="0"/>
        <v>0.43795645823189822</v>
      </c>
    </row>
    <row r="26" spans="1:14" x14ac:dyDescent="0.55000000000000004">
      <c r="A26">
        <v>25</v>
      </c>
      <c r="B26" t="s">
        <v>36</v>
      </c>
      <c r="C26">
        <v>21.911999999999999</v>
      </c>
      <c r="D26">
        <v>6.45</v>
      </c>
      <c r="E26">
        <v>56.034999999999997</v>
      </c>
      <c r="F26">
        <v>25.61</v>
      </c>
      <c r="G26">
        <v>56.018999999999998</v>
      </c>
      <c r="H26">
        <v>25.713000000000001</v>
      </c>
      <c r="I26">
        <v>141.33500000000001</v>
      </c>
      <c r="J26">
        <v>3367</v>
      </c>
      <c r="K26">
        <v>1</v>
      </c>
      <c r="L26">
        <v>24</v>
      </c>
      <c r="N26">
        <f t="shared" si="0"/>
        <v>0.83504903665576979</v>
      </c>
    </row>
    <row r="27" spans="1:14" x14ac:dyDescent="0.55000000000000004">
      <c r="A27">
        <v>26</v>
      </c>
      <c r="B27" t="s">
        <v>37</v>
      </c>
      <c r="C27">
        <v>21.911999999999999</v>
      </c>
      <c r="D27">
        <v>5.7469999999999999</v>
      </c>
      <c r="E27">
        <v>56.034999999999997</v>
      </c>
      <c r="F27">
        <v>25.61</v>
      </c>
      <c r="G27">
        <v>55.968000000000004</v>
      </c>
      <c r="H27">
        <v>25.879000000000001</v>
      </c>
      <c r="I27">
        <v>125.929</v>
      </c>
      <c r="J27">
        <v>3000</v>
      </c>
      <c r="K27">
        <v>1</v>
      </c>
      <c r="L27">
        <v>25</v>
      </c>
      <c r="N27">
        <f t="shared" si="0"/>
        <v>0.29926271127495313</v>
      </c>
    </row>
    <row r="28" spans="1:14" x14ac:dyDescent="0.55000000000000004">
      <c r="A28">
        <v>27</v>
      </c>
      <c r="B28" t="s">
        <v>38</v>
      </c>
      <c r="C28">
        <v>21.911999999999999</v>
      </c>
      <c r="D28">
        <v>6.2969999999999997</v>
      </c>
      <c r="E28">
        <v>55.83</v>
      </c>
      <c r="F28">
        <v>25.61</v>
      </c>
      <c r="G28">
        <v>55.838999999999999</v>
      </c>
      <c r="H28">
        <v>25.67</v>
      </c>
      <c r="I28">
        <v>137.977</v>
      </c>
      <c r="J28">
        <v>3287</v>
      </c>
      <c r="K28">
        <v>1</v>
      </c>
      <c r="L28">
        <v>26</v>
      </c>
      <c r="N28">
        <f t="shared" si="0"/>
        <v>0.71826528482993679</v>
      </c>
    </row>
    <row r="29" spans="1:14" x14ac:dyDescent="0.55000000000000004">
      <c r="A29">
        <v>28</v>
      </c>
      <c r="B29" t="s">
        <v>39</v>
      </c>
      <c r="C29">
        <v>21.911999999999999</v>
      </c>
      <c r="D29">
        <v>5.9660000000000002</v>
      </c>
      <c r="E29">
        <v>55.83</v>
      </c>
      <c r="F29">
        <v>25.61</v>
      </c>
      <c r="G29">
        <v>55.820999999999998</v>
      </c>
      <c r="H29">
        <v>25.51</v>
      </c>
      <c r="I29">
        <v>130.715</v>
      </c>
      <c r="J29">
        <v>3114</v>
      </c>
      <c r="K29">
        <v>1</v>
      </c>
      <c r="L29">
        <v>27</v>
      </c>
      <c r="N29">
        <f t="shared" si="0"/>
        <v>0.46570911873130705</v>
      </c>
    </row>
    <row r="30" spans="1:14" x14ac:dyDescent="0.55000000000000004">
      <c r="A30">
        <v>29</v>
      </c>
      <c r="B30" t="s">
        <v>40</v>
      </c>
      <c r="C30">
        <v>21.911999999999999</v>
      </c>
      <c r="D30">
        <v>6.0789999999999997</v>
      </c>
      <c r="E30">
        <v>55.83</v>
      </c>
      <c r="F30">
        <v>25.61</v>
      </c>
      <c r="G30">
        <v>55.802999999999997</v>
      </c>
      <c r="H30">
        <v>25.841999999999999</v>
      </c>
      <c r="I30">
        <v>133.191</v>
      </c>
      <c r="J30">
        <v>3173</v>
      </c>
      <c r="K30">
        <v>1</v>
      </c>
      <c r="L30">
        <v>28</v>
      </c>
      <c r="N30">
        <f t="shared" si="0"/>
        <v>0.55181887737358282</v>
      </c>
    </row>
    <row r="31" spans="1:14" x14ac:dyDescent="0.55000000000000004">
      <c r="A31">
        <v>30</v>
      </c>
      <c r="B31" t="s">
        <v>41</v>
      </c>
      <c r="C31">
        <v>21.911999999999999</v>
      </c>
      <c r="D31">
        <v>6.0880000000000001</v>
      </c>
      <c r="E31">
        <v>55.83</v>
      </c>
      <c r="F31">
        <v>25.61</v>
      </c>
      <c r="G31">
        <v>55.837000000000003</v>
      </c>
      <c r="H31">
        <v>25.638000000000002</v>
      </c>
      <c r="I31">
        <v>133.40100000000001</v>
      </c>
      <c r="J31">
        <v>3178</v>
      </c>
      <c r="K31">
        <v>1</v>
      </c>
      <c r="L31">
        <v>29</v>
      </c>
      <c r="N31">
        <f t="shared" si="0"/>
        <v>0.55912220908395383</v>
      </c>
    </row>
    <row r="32" spans="1:14" x14ac:dyDescent="0.55000000000000004">
      <c r="A32">
        <v>31</v>
      </c>
      <c r="B32" t="s">
        <v>42</v>
      </c>
      <c r="C32">
        <v>21.911999999999999</v>
      </c>
      <c r="D32">
        <v>6.0060000000000002</v>
      </c>
      <c r="E32">
        <v>55.83</v>
      </c>
      <c r="F32">
        <v>25.61</v>
      </c>
      <c r="G32">
        <v>55.84</v>
      </c>
      <c r="H32">
        <v>25.719000000000001</v>
      </c>
      <c r="I32">
        <v>131.596</v>
      </c>
      <c r="J32">
        <v>3135</v>
      </c>
      <c r="K32">
        <v>1</v>
      </c>
      <c r="L32">
        <v>30</v>
      </c>
      <c r="N32">
        <f t="shared" si="0"/>
        <v>0.49634833414481472</v>
      </c>
    </row>
    <row r="33" spans="1:14" x14ac:dyDescent="0.55000000000000004">
      <c r="A33">
        <v>33</v>
      </c>
      <c r="B33" t="s">
        <v>43</v>
      </c>
      <c r="C33">
        <v>5.9260000000000002</v>
      </c>
      <c r="D33">
        <v>7.2039999999999997</v>
      </c>
      <c r="E33">
        <v>17.407</v>
      </c>
      <c r="F33">
        <v>15.407</v>
      </c>
      <c r="G33">
        <v>17.315000000000001</v>
      </c>
      <c r="H33">
        <v>15.39</v>
      </c>
      <c r="I33">
        <v>42.686999999999998</v>
      </c>
      <c r="J33">
        <v>1945</v>
      </c>
      <c r="K33">
        <v>1</v>
      </c>
      <c r="L33">
        <v>0</v>
      </c>
    </row>
    <row r="34" spans="1:14" x14ac:dyDescent="0.55000000000000004">
      <c r="A34">
        <v>34</v>
      </c>
      <c r="B34" t="s">
        <v>44</v>
      </c>
      <c r="C34">
        <v>5.9260000000000002</v>
      </c>
      <c r="D34">
        <v>5.5069999999999997</v>
      </c>
      <c r="E34">
        <v>17.702999999999999</v>
      </c>
      <c r="F34">
        <v>16.888999999999999</v>
      </c>
      <c r="G34">
        <v>17.568000000000001</v>
      </c>
      <c r="H34">
        <v>16.827999999999999</v>
      </c>
      <c r="I34">
        <v>32.634999999999998</v>
      </c>
      <c r="J34">
        <v>1487</v>
      </c>
      <c r="K34">
        <v>1</v>
      </c>
      <c r="L34">
        <v>1</v>
      </c>
      <c r="N34">
        <f>(I34-$I$34)/($I$33-$I$34)</f>
        <v>0</v>
      </c>
    </row>
    <row r="35" spans="1:14" x14ac:dyDescent="0.55000000000000004">
      <c r="A35">
        <v>35</v>
      </c>
      <c r="B35" t="s">
        <v>45</v>
      </c>
      <c r="C35">
        <v>5.9260000000000002</v>
      </c>
      <c r="D35">
        <v>5.7329999999999997</v>
      </c>
      <c r="E35">
        <v>17.555</v>
      </c>
      <c r="F35">
        <v>16.443999999999999</v>
      </c>
      <c r="G35">
        <v>17.347999999999999</v>
      </c>
      <c r="H35">
        <v>16.446999999999999</v>
      </c>
      <c r="I35">
        <v>33.973999999999997</v>
      </c>
      <c r="J35">
        <v>1548</v>
      </c>
      <c r="K35">
        <v>1</v>
      </c>
      <c r="L35">
        <v>2</v>
      </c>
      <c r="N35">
        <f t="shared" ref="N35:N48" si="1">(I35-$I$34)/($I$33-$I$34)</f>
        <v>0.13320732192598475</v>
      </c>
    </row>
    <row r="36" spans="1:14" x14ac:dyDescent="0.55000000000000004">
      <c r="A36">
        <v>36</v>
      </c>
      <c r="B36" t="s">
        <v>46</v>
      </c>
      <c r="C36">
        <v>5.9260000000000002</v>
      </c>
      <c r="D36">
        <v>5.7590000000000003</v>
      </c>
      <c r="E36">
        <v>17.259</v>
      </c>
      <c r="F36">
        <v>16.443999999999999</v>
      </c>
      <c r="G36">
        <v>17.138999999999999</v>
      </c>
      <c r="H36">
        <v>16.431999999999999</v>
      </c>
      <c r="I36">
        <v>34.128</v>
      </c>
      <c r="J36">
        <v>1555</v>
      </c>
      <c r="K36">
        <v>1</v>
      </c>
      <c r="L36">
        <v>3</v>
      </c>
      <c r="N36">
        <f t="shared" si="1"/>
        <v>0.14852765618782354</v>
      </c>
    </row>
    <row r="37" spans="1:14" x14ac:dyDescent="0.55000000000000004">
      <c r="A37">
        <v>37</v>
      </c>
      <c r="B37" t="s">
        <v>47</v>
      </c>
      <c r="C37">
        <v>5.9260000000000002</v>
      </c>
      <c r="D37">
        <v>5.8849999999999998</v>
      </c>
      <c r="E37">
        <v>17.259</v>
      </c>
      <c r="F37">
        <v>16.443999999999999</v>
      </c>
      <c r="G37">
        <v>17.143000000000001</v>
      </c>
      <c r="H37">
        <v>16.472999999999999</v>
      </c>
      <c r="I37">
        <v>34.874000000000002</v>
      </c>
      <c r="J37">
        <v>1589</v>
      </c>
      <c r="K37">
        <v>1</v>
      </c>
      <c r="L37">
        <v>4</v>
      </c>
      <c r="N37">
        <f t="shared" si="1"/>
        <v>0.22274174293672944</v>
      </c>
    </row>
    <row r="38" spans="1:14" x14ac:dyDescent="0.55000000000000004">
      <c r="A38">
        <v>38</v>
      </c>
      <c r="B38" t="s">
        <v>48</v>
      </c>
      <c r="C38">
        <v>5.9260000000000002</v>
      </c>
      <c r="D38">
        <v>5.87</v>
      </c>
      <c r="E38">
        <v>17.259</v>
      </c>
      <c r="F38">
        <v>16.443999999999999</v>
      </c>
      <c r="G38">
        <v>17.155999999999999</v>
      </c>
      <c r="H38">
        <v>16.457999999999998</v>
      </c>
      <c r="I38">
        <v>34.786000000000001</v>
      </c>
      <c r="J38">
        <v>1585</v>
      </c>
      <c r="K38">
        <v>1</v>
      </c>
      <c r="L38">
        <v>5</v>
      </c>
      <c r="N38">
        <f t="shared" si="1"/>
        <v>0.21398726621567882</v>
      </c>
    </row>
    <row r="39" spans="1:14" x14ac:dyDescent="0.55000000000000004">
      <c r="A39">
        <v>39</v>
      </c>
      <c r="B39" t="s">
        <v>49</v>
      </c>
      <c r="C39">
        <v>5.9260000000000002</v>
      </c>
      <c r="D39">
        <v>6.0190000000000001</v>
      </c>
      <c r="E39">
        <v>17.111000000000001</v>
      </c>
      <c r="F39">
        <v>17.332999999999998</v>
      </c>
      <c r="G39">
        <v>16.956</v>
      </c>
      <c r="H39">
        <v>17.349</v>
      </c>
      <c r="I39">
        <v>35.664000000000001</v>
      </c>
      <c r="J39">
        <v>1625</v>
      </c>
      <c r="K39">
        <v>1</v>
      </c>
      <c r="L39">
        <v>6</v>
      </c>
      <c r="N39">
        <f t="shared" si="1"/>
        <v>0.30133306804616034</v>
      </c>
    </row>
    <row r="40" spans="1:14" x14ac:dyDescent="0.55000000000000004">
      <c r="A40">
        <v>40</v>
      </c>
      <c r="B40" t="s">
        <v>50</v>
      </c>
      <c r="C40">
        <v>5.9260000000000002</v>
      </c>
      <c r="D40">
        <v>5.4669999999999996</v>
      </c>
      <c r="E40">
        <v>17.111000000000001</v>
      </c>
      <c r="F40">
        <v>16.739999999999998</v>
      </c>
      <c r="G40">
        <v>16.974</v>
      </c>
      <c r="H40">
        <v>16.739000000000001</v>
      </c>
      <c r="I40">
        <v>32.393999999999998</v>
      </c>
      <c r="J40">
        <v>1476</v>
      </c>
      <c r="K40">
        <v>1</v>
      </c>
      <c r="L40">
        <v>7</v>
      </c>
      <c r="N40">
        <f t="shared" si="1"/>
        <v>-2.3975328292877008E-2</v>
      </c>
    </row>
    <row r="41" spans="1:14" x14ac:dyDescent="0.55000000000000004">
      <c r="A41">
        <v>41</v>
      </c>
      <c r="B41" t="s">
        <v>51</v>
      </c>
      <c r="C41">
        <v>5.9260000000000002</v>
      </c>
      <c r="D41">
        <v>6.0110000000000001</v>
      </c>
      <c r="E41">
        <v>16.814</v>
      </c>
      <c r="F41">
        <v>16.888999999999999</v>
      </c>
      <c r="G41">
        <v>16.783000000000001</v>
      </c>
      <c r="H41">
        <v>16.888999999999999</v>
      </c>
      <c r="I41">
        <v>35.619999999999997</v>
      </c>
      <c r="J41">
        <v>1623</v>
      </c>
      <c r="K41">
        <v>1</v>
      </c>
      <c r="L41">
        <v>8</v>
      </c>
      <c r="N41">
        <f t="shared" si="1"/>
        <v>0.29695582968563466</v>
      </c>
    </row>
    <row r="42" spans="1:14" x14ac:dyDescent="0.55000000000000004">
      <c r="A42">
        <v>42</v>
      </c>
      <c r="B42" t="s">
        <v>52</v>
      </c>
      <c r="C42">
        <v>5.9260000000000002</v>
      </c>
      <c r="D42">
        <v>6.4669999999999996</v>
      </c>
      <c r="E42">
        <v>16.814</v>
      </c>
      <c r="F42">
        <v>16.888999999999999</v>
      </c>
      <c r="G42">
        <v>16.719000000000001</v>
      </c>
      <c r="H42">
        <v>16.905000000000001</v>
      </c>
      <c r="I42">
        <v>38.319000000000003</v>
      </c>
      <c r="J42">
        <v>1746</v>
      </c>
      <c r="K42">
        <v>1</v>
      </c>
      <c r="L42">
        <v>9</v>
      </c>
      <c r="N42">
        <f t="shared" si="1"/>
        <v>0.56545961002785561</v>
      </c>
    </row>
    <row r="43" spans="1:14" x14ac:dyDescent="0.55000000000000004">
      <c r="A43">
        <v>43</v>
      </c>
      <c r="B43" t="s">
        <v>53</v>
      </c>
      <c r="C43">
        <v>5.9260000000000002</v>
      </c>
      <c r="D43">
        <v>6.2889999999999997</v>
      </c>
      <c r="E43">
        <v>16.814</v>
      </c>
      <c r="F43">
        <v>17.481000000000002</v>
      </c>
      <c r="G43">
        <v>16.797999999999998</v>
      </c>
      <c r="H43">
        <v>17.489000000000001</v>
      </c>
      <c r="I43">
        <v>37.265999999999998</v>
      </c>
      <c r="J43">
        <v>1698</v>
      </c>
      <c r="K43">
        <v>1</v>
      </c>
      <c r="L43">
        <v>10</v>
      </c>
      <c r="N43">
        <f t="shared" si="1"/>
        <v>0.46070433744528455</v>
      </c>
    </row>
    <row r="44" spans="1:14" x14ac:dyDescent="0.55000000000000004">
      <c r="A44">
        <v>44</v>
      </c>
      <c r="B44" t="s">
        <v>54</v>
      </c>
      <c r="C44">
        <v>5.9260000000000002</v>
      </c>
      <c r="D44">
        <v>6.4260000000000002</v>
      </c>
      <c r="E44">
        <v>16.814</v>
      </c>
      <c r="F44">
        <v>17.481000000000002</v>
      </c>
      <c r="G44">
        <v>16.747</v>
      </c>
      <c r="H44">
        <v>17.469000000000001</v>
      </c>
      <c r="I44">
        <v>38.078000000000003</v>
      </c>
      <c r="J44">
        <v>1735</v>
      </c>
      <c r="K44">
        <v>1</v>
      </c>
      <c r="L44">
        <v>11</v>
      </c>
      <c r="N44">
        <f t="shared" si="1"/>
        <v>0.54148428173497865</v>
      </c>
    </row>
    <row r="45" spans="1:14" x14ac:dyDescent="0.55000000000000004">
      <c r="A45">
        <v>45</v>
      </c>
      <c r="B45" t="s">
        <v>55</v>
      </c>
      <c r="C45">
        <v>5.9260000000000002</v>
      </c>
      <c r="D45">
        <v>7.1669999999999998</v>
      </c>
      <c r="E45">
        <v>16.814</v>
      </c>
      <c r="F45">
        <v>17.481000000000002</v>
      </c>
      <c r="G45">
        <v>16.753</v>
      </c>
      <c r="H45">
        <v>17.481999999999999</v>
      </c>
      <c r="I45">
        <v>42.466999999999999</v>
      </c>
      <c r="J45">
        <v>1935</v>
      </c>
      <c r="K45">
        <v>1</v>
      </c>
      <c r="L45">
        <v>12</v>
      </c>
      <c r="N45">
        <f t="shared" si="1"/>
        <v>0.97811380819737381</v>
      </c>
    </row>
    <row r="46" spans="1:14" x14ac:dyDescent="0.55000000000000004">
      <c r="A46">
        <v>46</v>
      </c>
      <c r="B46" t="s">
        <v>56</v>
      </c>
      <c r="C46">
        <v>5.9260000000000002</v>
      </c>
      <c r="D46">
        <v>7.7809999999999997</v>
      </c>
      <c r="E46">
        <v>16.814</v>
      </c>
      <c r="F46">
        <v>17.777000000000001</v>
      </c>
      <c r="G46">
        <v>16.670000000000002</v>
      </c>
      <c r="H46">
        <v>17.745999999999999</v>
      </c>
      <c r="I46">
        <v>46.110999999999997</v>
      </c>
      <c r="J46">
        <v>2101</v>
      </c>
      <c r="K46">
        <v>1</v>
      </c>
      <c r="L46">
        <v>13</v>
      </c>
      <c r="N46">
        <f t="shared" si="1"/>
        <v>1.3406287306008755</v>
      </c>
    </row>
    <row r="47" spans="1:14" x14ac:dyDescent="0.55000000000000004">
      <c r="A47">
        <v>47</v>
      </c>
      <c r="B47" t="s">
        <v>57</v>
      </c>
      <c r="C47">
        <v>5.9260000000000002</v>
      </c>
      <c r="D47">
        <v>7.7149999999999999</v>
      </c>
      <c r="E47">
        <v>16.518000000000001</v>
      </c>
      <c r="F47">
        <v>18.074000000000002</v>
      </c>
      <c r="G47">
        <v>16.454999999999998</v>
      </c>
      <c r="H47">
        <v>18.079000000000001</v>
      </c>
      <c r="I47">
        <v>45.716000000000001</v>
      </c>
      <c r="J47">
        <v>2083</v>
      </c>
      <c r="K47">
        <v>1</v>
      </c>
      <c r="L47">
        <v>14</v>
      </c>
      <c r="N47">
        <f t="shared" si="1"/>
        <v>1.3013330680461603</v>
      </c>
    </row>
    <row r="48" spans="1:14" x14ac:dyDescent="0.55000000000000004">
      <c r="A48">
        <v>48</v>
      </c>
      <c r="B48" t="s">
        <v>58</v>
      </c>
      <c r="C48">
        <v>5.9260000000000002</v>
      </c>
      <c r="D48">
        <v>7.7960000000000003</v>
      </c>
      <c r="E48">
        <v>16.518000000000001</v>
      </c>
      <c r="F48">
        <v>18.37</v>
      </c>
      <c r="G48">
        <v>16.481000000000002</v>
      </c>
      <c r="H48">
        <v>18.343</v>
      </c>
      <c r="I48">
        <v>46.198</v>
      </c>
      <c r="J48">
        <v>2105</v>
      </c>
      <c r="K48">
        <v>1</v>
      </c>
      <c r="L48">
        <v>15</v>
      </c>
      <c r="N48">
        <f t="shared" si="1"/>
        <v>1.3492837246319143</v>
      </c>
    </row>
    <row r="49" spans="1:14" x14ac:dyDescent="0.55000000000000004">
      <c r="A49">
        <v>72</v>
      </c>
      <c r="B49" t="s">
        <v>66</v>
      </c>
      <c r="C49">
        <v>8.2739999999999991</v>
      </c>
      <c r="D49">
        <v>9.3369999999999997</v>
      </c>
      <c r="E49">
        <v>48.665999999999997</v>
      </c>
      <c r="F49">
        <v>17.702999999999999</v>
      </c>
      <c r="G49">
        <v>48.622999999999998</v>
      </c>
      <c r="H49">
        <v>17.777999999999999</v>
      </c>
      <c r="I49">
        <v>77.253</v>
      </c>
      <c r="J49">
        <v>3520</v>
      </c>
      <c r="K49">
        <v>1</v>
      </c>
      <c r="L49">
        <v>15</v>
      </c>
    </row>
    <row r="50" spans="1:14" x14ac:dyDescent="0.55000000000000004">
      <c r="A50">
        <v>73</v>
      </c>
      <c r="B50" t="s">
        <v>67</v>
      </c>
      <c r="C50">
        <v>8.2739999999999991</v>
      </c>
      <c r="D50">
        <v>5.8860000000000001</v>
      </c>
      <c r="E50">
        <v>40.962000000000003</v>
      </c>
      <c r="F50">
        <v>23.481000000000002</v>
      </c>
      <c r="G50">
        <v>40.942</v>
      </c>
      <c r="H50">
        <v>23.54</v>
      </c>
      <c r="I50">
        <v>48.7</v>
      </c>
      <c r="J50">
        <v>2219</v>
      </c>
      <c r="K50">
        <v>1</v>
      </c>
      <c r="L50">
        <v>1</v>
      </c>
      <c r="N50">
        <f>(I50-$I$50)/($I$49-$I$50)</f>
        <v>0</v>
      </c>
    </row>
    <row r="51" spans="1:14" x14ac:dyDescent="0.55000000000000004">
      <c r="A51">
        <v>74</v>
      </c>
      <c r="B51" t="s">
        <v>68</v>
      </c>
      <c r="C51">
        <v>8.2739999999999991</v>
      </c>
      <c r="D51">
        <v>6.3179999999999996</v>
      </c>
      <c r="E51">
        <v>41.406999999999996</v>
      </c>
      <c r="F51">
        <v>23.481000000000002</v>
      </c>
      <c r="G51">
        <v>41.396999999999998</v>
      </c>
      <c r="H51">
        <v>23.631</v>
      </c>
      <c r="I51">
        <v>52.277999999999999</v>
      </c>
      <c r="J51">
        <v>2382</v>
      </c>
      <c r="K51">
        <v>1</v>
      </c>
      <c r="L51">
        <v>2</v>
      </c>
      <c r="N51">
        <f t="shared" ref="N51:N64" si="2">(I51-$I$50)/($I$49-$I$50)</f>
        <v>0.12531082548243605</v>
      </c>
    </row>
    <row r="52" spans="1:14" x14ac:dyDescent="0.55000000000000004">
      <c r="A52">
        <v>75</v>
      </c>
      <c r="B52" t="s">
        <v>69</v>
      </c>
      <c r="C52">
        <v>8.2739999999999991</v>
      </c>
      <c r="D52">
        <v>6.52</v>
      </c>
      <c r="E52">
        <v>41.850999999999999</v>
      </c>
      <c r="F52">
        <v>23.481000000000002</v>
      </c>
      <c r="G52">
        <v>41.851999999999997</v>
      </c>
      <c r="H52">
        <v>23.631</v>
      </c>
      <c r="I52">
        <v>53.945999999999998</v>
      </c>
      <c r="J52">
        <v>2458</v>
      </c>
      <c r="K52">
        <v>1</v>
      </c>
      <c r="L52">
        <v>3</v>
      </c>
      <c r="N52">
        <f t="shared" si="2"/>
        <v>0.18372850488565109</v>
      </c>
    </row>
    <row r="53" spans="1:14" x14ac:dyDescent="0.55000000000000004">
      <c r="A53">
        <v>76</v>
      </c>
      <c r="B53" t="s">
        <v>70</v>
      </c>
      <c r="C53">
        <v>8.2739999999999991</v>
      </c>
      <c r="D53">
        <v>7.0609999999999999</v>
      </c>
      <c r="E53">
        <v>41.850999999999999</v>
      </c>
      <c r="F53">
        <v>23.481000000000002</v>
      </c>
      <c r="G53">
        <v>41.859000000000002</v>
      </c>
      <c r="H53">
        <v>23.562000000000001</v>
      </c>
      <c r="I53">
        <v>58.423000000000002</v>
      </c>
      <c r="J53">
        <v>2662</v>
      </c>
      <c r="K53">
        <v>1</v>
      </c>
      <c r="L53">
        <v>4</v>
      </c>
      <c r="N53">
        <f t="shared" si="2"/>
        <v>0.34052463839176267</v>
      </c>
    </row>
    <row r="54" spans="1:14" x14ac:dyDescent="0.55000000000000004">
      <c r="A54">
        <v>77</v>
      </c>
      <c r="B54" t="s">
        <v>71</v>
      </c>
      <c r="C54">
        <v>8.2739999999999991</v>
      </c>
      <c r="D54">
        <v>7.1349999999999998</v>
      </c>
      <c r="E54">
        <v>41.999000000000002</v>
      </c>
      <c r="F54">
        <v>23.481000000000002</v>
      </c>
      <c r="G54">
        <v>41.997999999999998</v>
      </c>
      <c r="H54">
        <v>23.536000000000001</v>
      </c>
      <c r="I54">
        <v>59.036999999999999</v>
      </c>
      <c r="J54">
        <v>2690</v>
      </c>
      <c r="K54">
        <v>1</v>
      </c>
      <c r="L54">
        <v>5</v>
      </c>
      <c r="N54">
        <f t="shared" si="2"/>
        <v>0.36202850838791012</v>
      </c>
    </row>
    <row r="55" spans="1:14" x14ac:dyDescent="0.55000000000000004">
      <c r="A55">
        <v>78</v>
      </c>
      <c r="B55" t="s">
        <v>72</v>
      </c>
      <c r="C55">
        <v>8.2739999999999991</v>
      </c>
      <c r="D55">
        <v>6.9470000000000001</v>
      </c>
      <c r="E55">
        <v>42.146999999999998</v>
      </c>
      <c r="F55">
        <v>23.481000000000002</v>
      </c>
      <c r="G55">
        <v>42.125999999999998</v>
      </c>
      <c r="H55">
        <v>23.538</v>
      </c>
      <c r="I55">
        <v>57.478999999999999</v>
      </c>
      <c r="J55">
        <v>2619</v>
      </c>
      <c r="K55">
        <v>1</v>
      </c>
      <c r="L55">
        <v>6</v>
      </c>
      <c r="N55">
        <f t="shared" si="2"/>
        <v>0.30746331383742503</v>
      </c>
    </row>
    <row r="56" spans="1:14" x14ac:dyDescent="0.55000000000000004">
      <c r="A56">
        <v>79</v>
      </c>
      <c r="B56" t="s">
        <v>73</v>
      </c>
      <c r="C56">
        <v>8.2739999999999991</v>
      </c>
      <c r="D56">
        <v>6.4509999999999996</v>
      </c>
      <c r="E56">
        <v>42.146999999999998</v>
      </c>
      <c r="F56">
        <v>23.481000000000002</v>
      </c>
      <c r="G56">
        <v>42.140999999999998</v>
      </c>
      <c r="H56">
        <v>23.506</v>
      </c>
      <c r="I56">
        <v>53.375</v>
      </c>
      <c r="J56">
        <v>2432</v>
      </c>
      <c r="K56">
        <v>1</v>
      </c>
      <c r="L56">
        <v>7</v>
      </c>
      <c r="N56">
        <f t="shared" si="2"/>
        <v>0.16373060624102537</v>
      </c>
    </row>
    <row r="57" spans="1:14" x14ac:dyDescent="0.55000000000000004">
      <c r="A57">
        <v>80</v>
      </c>
      <c r="B57" t="s">
        <v>74</v>
      </c>
      <c r="C57">
        <v>8.2739999999999991</v>
      </c>
      <c r="D57">
        <v>6.6870000000000003</v>
      </c>
      <c r="E57">
        <v>42.146999999999998</v>
      </c>
      <c r="F57">
        <v>23.481000000000002</v>
      </c>
      <c r="G57">
        <v>42.155000000000001</v>
      </c>
      <c r="H57">
        <v>23.568000000000001</v>
      </c>
      <c r="I57">
        <v>55.328000000000003</v>
      </c>
      <c r="J57">
        <v>2521</v>
      </c>
      <c r="K57">
        <v>1</v>
      </c>
      <c r="L57">
        <v>8</v>
      </c>
      <c r="N57">
        <f t="shared" si="2"/>
        <v>0.23212972367176832</v>
      </c>
    </row>
    <row r="58" spans="1:14" x14ac:dyDescent="0.55000000000000004">
      <c r="A58">
        <v>81</v>
      </c>
      <c r="B58" t="s">
        <v>75</v>
      </c>
      <c r="C58">
        <v>8.2739999999999991</v>
      </c>
      <c r="D58">
        <v>5.9660000000000002</v>
      </c>
      <c r="E58">
        <v>42.146999999999998</v>
      </c>
      <c r="F58">
        <v>23.481000000000002</v>
      </c>
      <c r="G58">
        <v>42.131</v>
      </c>
      <c r="H58">
        <v>23.533999999999999</v>
      </c>
      <c r="I58">
        <v>49.359000000000002</v>
      </c>
      <c r="J58">
        <v>2249</v>
      </c>
      <c r="K58">
        <v>1</v>
      </c>
      <c r="L58">
        <v>9</v>
      </c>
      <c r="N58">
        <f t="shared" si="2"/>
        <v>2.3079886526809756E-2</v>
      </c>
    </row>
    <row r="59" spans="1:14" x14ac:dyDescent="0.55000000000000004">
      <c r="A59">
        <v>82</v>
      </c>
      <c r="B59" t="s">
        <v>76</v>
      </c>
      <c r="C59">
        <v>8.2739999999999991</v>
      </c>
      <c r="D59">
        <v>6.6420000000000003</v>
      </c>
      <c r="E59">
        <v>42.146999999999998</v>
      </c>
      <c r="F59">
        <v>23.481000000000002</v>
      </c>
      <c r="G59">
        <v>42.11</v>
      </c>
      <c r="H59">
        <v>23.527000000000001</v>
      </c>
      <c r="I59">
        <v>54.954999999999998</v>
      </c>
      <c r="J59">
        <v>2504</v>
      </c>
      <c r="K59">
        <v>1</v>
      </c>
      <c r="L59">
        <v>10</v>
      </c>
      <c r="N59">
        <f t="shared" si="2"/>
        <v>0.21906629776205638</v>
      </c>
    </row>
    <row r="60" spans="1:14" x14ac:dyDescent="0.55000000000000004">
      <c r="A60">
        <v>83</v>
      </c>
      <c r="B60" t="s">
        <v>77</v>
      </c>
      <c r="C60">
        <v>8.2739999999999991</v>
      </c>
      <c r="D60">
        <v>6.5250000000000004</v>
      </c>
      <c r="E60">
        <v>41.555</v>
      </c>
      <c r="F60">
        <v>23.629000000000001</v>
      </c>
      <c r="G60">
        <v>41.567999999999998</v>
      </c>
      <c r="H60">
        <v>23.661000000000001</v>
      </c>
      <c r="I60">
        <v>53.99</v>
      </c>
      <c r="J60">
        <v>2460</v>
      </c>
      <c r="K60">
        <v>1</v>
      </c>
      <c r="L60">
        <v>11</v>
      </c>
      <c r="N60">
        <f t="shared" si="2"/>
        <v>0.18526949882674323</v>
      </c>
    </row>
    <row r="61" spans="1:14" x14ac:dyDescent="0.55000000000000004">
      <c r="A61">
        <v>84</v>
      </c>
      <c r="B61" t="s">
        <v>78</v>
      </c>
      <c r="C61">
        <v>8.2739999999999991</v>
      </c>
      <c r="D61">
        <v>6.5650000000000004</v>
      </c>
      <c r="E61">
        <v>41.258000000000003</v>
      </c>
      <c r="F61">
        <v>23.777000000000001</v>
      </c>
      <c r="G61">
        <v>41.265000000000001</v>
      </c>
      <c r="H61">
        <v>23.863</v>
      </c>
      <c r="I61">
        <v>54.319000000000003</v>
      </c>
      <c r="J61">
        <v>2475</v>
      </c>
      <c r="K61">
        <v>1</v>
      </c>
      <c r="L61">
        <v>12</v>
      </c>
      <c r="N61">
        <f t="shared" si="2"/>
        <v>0.19679193079536303</v>
      </c>
    </row>
    <row r="62" spans="1:14" x14ac:dyDescent="0.55000000000000004">
      <c r="A62">
        <v>85</v>
      </c>
      <c r="B62" t="s">
        <v>79</v>
      </c>
      <c r="C62">
        <v>8.2739999999999991</v>
      </c>
      <c r="D62">
        <v>6.2439999999999998</v>
      </c>
      <c r="E62">
        <v>40.518000000000001</v>
      </c>
      <c r="F62">
        <v>24.074000000000002</v>
      </c>
      <c r="G62">
        <v>40.527000000000001</v>
      </c>
      <c r="H62">
        <v>24.114999999999998</v>
      </c>
      <c r="I62">
        <v>51.662999999999997</v>
      </c>
      <c r="J62">
        <v>2354</v>
      </c>
      <c r="K62">
        <v>1</v>
      </c>
      <c r="L62">
        <v>13</v>
      </c>
      <c r="N62">
        <f t="shared" si="2"/>
        <v>0.10377193289671818</v>
      </c>
    </row>
    <row r="63" spans="1:14" x14ac:dyDescent="0.55000000000000004">
      <c r="A63">
        <v>86</v>
      </c>
      <c r="B63" t="s">
        <v>80</v>
      </c>
      <c r="C63">
        <v>8.2739999999999991</v>
      </c>
      <c r="D63">
        <v>6.5490000000000004</v>
      </c>
      <c r="E63">
        <v>40.369999999999997</v>
      </c>
      <c r="F63">
        <v>24.962</v>
      </c>
      <c r="G63">
        <v>40.332999999999998</v>
      </c>
      <c r="H63">
        <v>24.949000000000002</v>
      </c>
      <c r="I63">
        <v>54.186999999999998</v>
      </c>
      <c r="J63">
        <v>2469</v>
      </c>
      <c r="K63">
        <v>1</v>
      </c>
      <c r="L63">
        <v>14</v>
      </c>
      <c r="N63">
        <f t="shared" si="2"/>
        <v>0.19216894897208683</v>
      </c>
    </row>
    <row r="64" spans="1:14" x14ac:dyDescent="0.55000000000000004">
      <c r="A64">
        <v>87</v>
      </c>
      <c r="B64" t="s">
        <v>81</v>
      </c>
      <c r="C64">
        <v>8.2739999999999991</v>
      </c>
      <c r="D64">
        <v>6.5090000000000003</v>
      </c>
      <c r="E64">
        <v>39.332999999999998</v>
      </c>
      <c r="F64">
        <v>23.777000000000001</v>
      </c>
      <c r="G64">
        <v>39.363</v>
      </c>
      <c r="H64">
        <v>23.9</v>
      </c>
      <c r="I64">
        <v>53.857999999999997</v>
      </c>
      <c r="J64">
        <v>2454</v>
      </c>
      <c r="K64">
        <v>1</v>
      </c>
      <c r="L64">
        <v>15</v>
      </c>
      <c r="N64">
        <f t="shared" si="2"/>
        <v>0.18064651700346704</v>
      </c>
    </row>
    <row r="65" spans="1:14" x14ac:dyDescent="0.55000000000000004">
      <c r="A65">
        <v>1</v>
      </c>
      <c r="B65" t="s">
        <v>82</v>
      </c>
      <c r="C65">
        <v>14.244</v>
      </c>
      <c r="D65">
        <v>9.5299999999999994</v>
      </c>
      <c r="E65">
        <v>41.850999999999999</v>
      </c>
      <c r="F65">
        <v>29.407</v>
      </c>
      <c r="G65">
        <v>41.576000000000001</v>
      </c>
      <c r="H65">
        <v>29.501000000000001</v>
      </c>
      <c r="I65">
        <v>135.74199999999999</v>
      </c>
      <c r="J65">
        <v>6185</v>
      </c>
      <c r="K65">
        <v>1</v>
      </c>
      <c r="L65">
        <v>0</v>
      </c>
    </row>
    <row r="66" spans="1:14" x14ac:dyDescent="0.55000000000000004">
      <c r="A66">
        <v>2</v>
      </c>
      <c r="B66" t="s">
        <v>83</v>
      </c>
      <c r="C66">
        <v>14.244</v>
      </c>
      <c r="D66">
        <v>6.7160000000000002</v>
      </c>
      <c r="E66">
        <v>39.924999999999997</v>
      </c>
      <c r="F66">
        <v>30.148</v>
      </c>
      <c r="G66">
        <v>39.783000000000001</v>
      </c>
      <c r="H66">
        <v>30.219000000000001</v>
      </c>
      <c r="I66">
        <v>95.667000000000002</v>
      </c>
      <c r="J66">
        <v>4359</v>
      </c>
      <c r="K66">
        <v>1</v>
      </c>
      <c r="L66">
        <v>1</v>
      </c>
      <c r="N66">
        <f>(I66-$I$66)/($I$65-$I$66)</f>
        <v>0</v>
      </c>
    </row>
    <row r="67" spans="1:14" x14ac:dyDescent="0.55000000000000004">
      <c r="A67">
        <v>2</v>
      </c>
      <c r="B67" t="s">
        <v>83</v>
      </c>
      <c r="C67">
        <v>14.244</v>
      </c>
      <c r="D67">
        <v>6.7160000000000002</v>
      </c>
      <c r="E67">
        <v>39.924999999999997</v>
      </c>
      <c r="F67">
        <v>30.148</v>
      </c>
      <c r="G67">
        <v>39.783000000000001</v>
      </c>
      <c r="H67">
        <v>30.219000000000001</v>
      </c>
      <c r="I67">
        <v>95.667000000000002</v>
      </c>
      <c r="J67">
        <v>4359</v>
      </c>
      <c r="K67">
        <v>1</v>
      </c>
      <c r="L67">
        <v>1</v>
      </c>
      <c r="N67">
        <f t="shared" ref="N67:N81" si="3">(I67-$I$66)/($I$65-$I$66)</f>
        <v>0</v>
      </c>
    </row>
    <row r="68" spans="1:14" x14ac:dyDescent="0.55000000000000004">
      <c r="A68">
        <v>3</v>
      </c>
      <c r="B68" t="s">
        <v>84</v>
      </c>
      <c r="C68">
        <v>14.244</v>
      </c>
      <c r="D68">
        <v>6.8410000000000002</v>
      </c>
      <c r="E68">
        <v>39.924999999999997</v>
      </c>
      <c r="F68">
        <v>30.148</v>
      </c>
      <c r="G68">
        <v>39.840000000000003</v>
      </c>
      <c r="H68">
        <v>30.175000000000001</v>
      </c>
      <c r="I68">
        <v>97.444999999999993</v>
      </c>
      <c r="J68">
        <v>4440</v>
      </c>
      <c r="K68">
        <v>1</v>
      </c>
      <c r="L68">
        <v>2</v>
      </c>
      <c r="N68">
        <f t="shared" si="3"/>
        <v>4.4366812227074039E-2</v>
      </c>
    </row>
    <row r="69" spans="1:14" x14ac:dyDescent="0.55000000000000004">
      <c r="A69">
        <v>4</v>
      </c>
      <c r="B69" t="s">
        <v>85</v>
      </c>
      <c r="C69">
        <v>14.244</v>
      </c>
      <c r="D69">
        <v>7.2880000000000003</v>
      </c>
      <c r="E69">
        <v>39.924999999999997</v>
      </c>
      <c r="F69">
        <v>29.998999999999999</v>
      </c>
      <c r="G69">
        <v>39.808999999999997</v>
      </c>
      <c r="H69">
        <v>30.027000000000001</v>
      </c>
      <c r="I69">
        <v>103.809</v>
      </c>
      <c r="J69">
        <v>4730</v>
      </c>
      <c r="K69">
        <v>1</v>
      </c>
      <c r="L69">
        <v>3</v>
      </c>
      <c r="N69">
        <f t="shared" si="3"/>
        <v>0.20316905801621954</v>
      </c>
    </row>
    <row r="70" spans="1:14" x14ac:dyDescent="0.55000000000000004">
      <c r="A70">
        <v>5</v>
      </c>
      <c r="B70" t="s">
        <v>86</v>
      </c>
      <c r="C70">
        <v>14.244</v>
      </c>
      <c r="D70">
        <v>7.407</v>
      </c>
      <c r="E70">
        <v>39.924999999999997</v>
      </c>
      <c r="F70">
        <v>29.850999999999999</v>
      </c>
      <c r="G70">
        <v>39.719000000000001</v>
      </c>
      <c r="H70">
        <v>29.899000000000001</v>
      </c>
      <c r="I70">
        <v>105.499</v>
      </c>
      <c r="J70">
        <v>4807</v>
      </c>
      <c r="K70">
        <v>1</v>
      </c>
      <c r="L70">
        <v>4</v>
      </c>
      <c r="N70">
        <f t="shared" si="3"/>
        <v>0.24533998752339356</v>
      </c>
    </row>
    <row r="71" spans="1:14" x14ac:dyDescent="0.55000000000000004">
      <c r="A71">
        <v>6</v>
      </c>
      <c r="B71" t="s">
        <v>87</v>
      </c>
      <c r="C71">
        <v>14.244</v>
      </c>
      <c r="D71">
        <v>7.0679999999999996</v>
      </c>
      <c r="E71">
        <v>39.924999999999997</v>
      </c>
      <c r="F71">
        <v>29.702999999999999</v>
      </c>
      <c r="G71">
        <v>39.756</v>
      </c>
      <c r="H71">
        <v>29.747</v>
      </c>
      <c r="I71">
        <v>100.67100000000001</v>
      </c>
      <c r="J71">
        <v>4587</v>
      </c>
      <c r="K71">
        <v>1</v>
      </c>
      <c r="L71">
        <v>5</v>
      </c>
      <c r="N71">
        <f t="shared" si="3"/>
        <v>0.12486587648159717</v>
      </c>
    </row>
    <row r="72" spans="1:14" x14ac:dyDescent="0.55000000000000004">
      <c r="A72">
        <v>7</v>
      </c>
      <c r="B72" t="s">
        <v>88</v>
      </c>
      <c r="C72">
        <v>14.244</v>
      </c>
      <c r="D72">
        <v>6.992</v>
      </c>
      <c r="E72">
        <v>39.924999999999997</v>
      </c>
      <c r="F72">
        <v>29.555</v>
      </c>
      <c r="G72">
        <v>39.808</v>
      </c>
      <c r="H72">
        <v>29.622</v>
      </c>
      <c r="I72">
        <v>99.594999999999999</v>
      </c>
      <c r="J72">
        <v>4538</v>
      </c>
      <c r="K72">
        <v>1</v>
      </c>
      <c r="L72">
        <v>6</v>
      </c>
      <c r="N72">
        <f t="shared" si="3"/>
        <v>9.8016219588271947E-2</v>
      </c>
    </row>
    <row r="73" spans="1:14" x14ac:dyDescent="0.55000000000000004">
      <c r="A73">
        <v>8</v>
      </c>
      <c r="B73" t="s">
        <v>89</v>
      </c>
      <c r="C73">
        <v>14.244</v>
      </c>
      <c r="D73">
        <v>6.5640000000000001</v>
      </c>
      <c r="E73">
        <v>39.924999999999997</v>
      </c>
      <c r="F73">
        <v>29.555</v>
      </c>
      <c r="G73">
        <v>39.838999999999999</v>
      </c>
      <c r="H73">
        <v>29.594000000000001</v>
      </c>
      <c r="I73">
        <v>93.494</v>
      </c>
      <c r="J73">
        <v>4260</v>
      </c>
      <c r="K73">
        <v>1</v>
      </c>
      <c r="L73">
        <v>7</v>
      </c>
      <c r="N73">
        <f t="shared" si="3"/>
        <v>-5.4223331253898999E-2</v>
      </c>
    </row>
    <row r="74" spans="1:14" x14ac:dyDescent="0.55000000000000004">
      <c r="A74">
        <v>9</v>
      </c>
      <c r="B74" t="s">
        <v>90</v>
      </c>
      <c r="C74">
        <v>14.244</v>
      </c>
      <c r="D74">
        <v>6.8769999999999998</v>
      </c>
      <c r="E74">
        <v>39.924999999999997</v>
      </c>
      <c r="F74">
        <v>29.555</v>
      </c>
      <c r="G74">
        <v>39.686999999999998</v>
      </c>
      <c r="H74">
        <v>29.561</v>
      </c>
      <c r="I74">
        <v>97.948999999999998</v>
      </c>
      <c r="J74">
        <v>4463</v>
      </c>
      <c r="K74">
        <v>1</v>
      </c>
      <c r="L74">
        <v>8</v>
      </c>
      <c r="N74">
        <f t="shared" si="3"/>
        <v>5.6943231441047966E-2</v>
      </c>
    </row>
    <row r="75" spans="1:14" x14ac:dyDescent="0.55000000000000004">
      <c r="A75">
        <v>10</v>
      </c>
      <c r="B75" t="s">
        <v>59</v>
      </c>
      <c r="C75">
        <v>14.244</v>
      </c>
      <c r="D75">
        <v>6.76</v>
      </c>
      <c r="E75">
        <v>39.924999999999997</v>
      </c>
      <c r="F75">
        <v>29.407</v>
      </c>
      <c r="G75">
        <v>39.716000000000001</v>
      </c>
      <c r="H75">
        <v>29.425000000000001</v>
      </c>
      <c r="I75">
        <v>96.281000000000006</v>
      </c>
      <c r="J75">
        <v>4387</v>
      </c>
      <c r="K75">
        <v>1</v>
      </c>
      <c r="L75">
        <v>9</v>
      </c>
      <c r="N75">
        <f t="shared" si="3"/>
        <v>1.5321272613849145E-2</v>
      </c>
    </row>
    <row r="76" spans="1:14" x14ac:dyDescent="0.55000000000000004">
      <c r="A76">
        <v>11</v>
      </c>
      <c r="B76" t="s">
        <v>60</v>
      </c>
      <c r="C76">
        <v>14.244</v>
      </c>
      <c r="D76">
        <v>6.55</v>
      </c>
      <c r="E76">
        <v>39.924999999999997</v>
      </c>
      <c r="F76">
        <v>29.259</v>
      </c>
      <c r="G76">
        <v>39.773000000000003</v>
      </c>
      <c r="H76">
        <v>29.326000000000001</v>
      </c>
      <c r="I76">
        <v>93.296999999999997</v>
      </c>
      <c r="J76">
        <v>4251</v>
      </c>
      <c r="K76">
        <v>1</v>
      </c>
      <c r="L76">
        <v>10</v>
      </c>
      <c r="N76">
        <f t="shared" si="3"/>
        <v>-5.9139114160948351E-2</v>
      </c>
    </row>
    <row r="77" spans="1:14" x14ac:dyDescent="0.55000000000000004">
      <c r="A77">
        <v>12</v>
      </c>
      <c r="B77" t="s">
        <v>61</v>
      </c>
      <c r="C77">
        <v>14.244</v>
      </c>
      <c r="D77">
        <v>6.7149999999999999</v>
      </c>
      <c r="E77">
        <v>39.924999999999997</v>
      </c>
      <c r="F77">
        <v>29.259</v>
      </c>
      <c r="G77">
        <v>39.651000000000003</v>
      </c>
      <c r="H77">
        <v>29.309000000000001</v>
      </c>
      <c r="I77">
        <v>95.644999999999996</v>
      </c>
      <c r="J77">
        <v>4358</v>
      </c>
      <c r="K77">
        <v>1</v>
      </c>
      <c r="L77">
        <v>11</v>
      </c>
      <c r="N77">
        <f t="shared" si="3"/>
        <v>-5.4897067997518594E-4</v>
      </c>
    </row>
    <row r="78" spans="1:14" x14ac:dyDescent="0.55000000000000004">
      <c r="A78">
        <v>13</v>
      </c>
      <c r="B78" t="s">
        <v>62</v>
      </c>
      <c r="C78">
        <v>14.244</v>
      </c>
      <c r="D78">
        <v>6.9539999999999997</v>
      </c>
      <c r="E78">
        <v>39.924999999999997</v>
      </c>
      <c r="F78">
        <v>29.259</v>
      </c>
      <c r="G78">
        <v>39.835000000000001</v>
      </c>
      <c r="H78">
        <v>29.3</v>
      </c>
      <c r="I78">
        <v>99.046999999999997</v>
      </c>
      <c r="J78">
        <v>4513</v>
      </c>
      <c r="K78">
        <v>1</v>
      </c>
      <c r="L78">
        <v>12</v>
      </c>
      <c r="N78">
        <f t="shared" si="3"/>
        <v>8.4341859014348014E-2</v>
      </c>
    </row>
    <row r="79" spans="1:14" x14ac:dyDescent="0.55000000000000004">
      <c r="A79">
        <v>14</v>
      </c>
      <c r="B79" t="s">
        <v>63</v>
      </c>
      <c r="C79">
        <v>14.244</v>
      </c>
      <c r="D79">
        <v>6.7460000000000004</v>
      </c>
      <c r="E79">
        <v>39.924999999999997</v>
      </c>
      <c r="F79">
        <v>29.259</v>
      </c>
      <c r="G79">
        <v>39.814</v>
      </c>
      <c r="H79">
        <v>29.303000000000001</v>
      </c>
      <c r="I79">
        <v>96.084000000000003</v>
      </c>
      <c r="J79">
        <v>4378</v>
      </c>
      <c r="K79">
        <v>1</v>
      </c>
      <c r="L79">
        <v>13</v>
      </c>
      <c r="N79">
        <f t="shared" si="3"/>
        <v>1.0405489706799793E-2</v>
      </c>
    </row>
    <row r="80" spans="1:14" x14ac:dyDescent="0.55000000000000004">
      <c r="A80">
        <v>15</v>
      </c>
      <c r="B80" t="s">
        <v>64</v>
      </c>
      <c r="C80">
        <v>14.244</v>
      </c>
      <c r="D80">
        <v>6.4980000000000002</v>
      </c>
      <c r="E80">
        <v>39.924999999999997</v>
      </c>
      <c r="F80">
        <v>29.259</v>
      </c>
      <c r="G80">
        <v>39.615000000000002</v>
      </c>
      <c r="H80">
        <v>29.279</v>
      </c>
      <c r="I80">
        <v>92.55</v>
      </c>
      <c r="J80">
        <v>4217</v>
      </c>
      <c r="K80">
        <v>1</v>
      </c>
      <c r="L80">
        <v>14</v>
      </c>
      <c r="N80">
        <f t="shared" si="3"/>
        <v>-7.7779164067373813E-2</v>
      </c>
    </row>
    <row r="81" spans="1:14" x14ac:dyDescent="0.55000000000000004">
      <c r="A81">
        <v>16</v>
      </c>
      <c r="B81" t="s">
        <v>65</v>
      </c>
      <c r="C81">
        <v>14.244</v>
      </c>
      <c r="D81">
        <v>6.6269999999999998</v>
      </c>
      <c r="E81">
        <v>39.924999999999997</v>
      </c>
      <c r="F81">
        <v>29.111000000000001</v>
      </c>
      <c r="G81">
        <v>39.731999999999999</v>
      </c>
      <c r="H81">
        <v>29.161000000000001</v>
      </c>
      <c r="I81">
        <v>94.394000000000005</v>
      </c>
      <c r="J81">
        <v>4301</v>
      </c>
      <c r="K81">
        <v>1</v>
      </c>
      <c r="L81">
        <v>15</v>
      </c>
      <c r="N81">
        <f t="shared" si="3"/>
        <v>-3.1765439800374211E-2</v>
      </c>
    </row>
    <row r="82" spans="1:14" x14ac:dyDescent="0.55000000000000004">
      <c r="A82">
        <v>1</v>
      </c>
      <c r="B82" t="s">
        <v>91</v>
      </c>
      <c r="C82">
        <v>21.492000000000001</v>
      </c>
      <c r="D82">
        <v>25.370999999999999</v>
      </c>
      <c r="E82">
        <v>51.424999999999997</v>
      </c>
      <c r="F82">
        <v>30.527000000000001</v>
      </c>
      <c r="G82">
        <v>50.929000000000002</v>
      </c>
      <c r="H82">
        <v>30.675000000000001</v>
      </c>
      <c r="I82">
        <v>545.274</v>
      </c>
      <c r="J82">
        <v>12990</v>
      </c>
      <c r="K82">
        <v>1</v>
      </c>
      <c r="L82">
        <v>0</v>
      </c>
    </row>
    <row r="83" spans="1:14" x14ac:dyDescent="0.55000000000000004">
      <c r="A83">
        <v>2</v>
      </c>
      <c r="B83" t="s">
        <v>92</v>
      </c>
      <c r="C83">
        <v>21.492000000000001</v>
      </c>
      <c r="D83">
        <v>13.145</v>
      </c>
      <c r="E83">
        <v>53.473999999999997</v>
      </c>
      <c r="F83">
        <v>31.347000000000001</v>
      </c>
      <c r="G83">
        <v>52.905999999999999</v>
      </c>
      <c r="H83">
        <v>31.361000000000001</v>
      </c>
      <c r="I83">
        <v>282.50200000000001</v>
      </c>
      <c r="J83">
        <v>6730</v>
      </c>
      <c r="K83">
        <v>1</v>
      </c>
      <c r="L83">
        <v>1</v>
      </c>
      <c r="N83">
        <f>(I83-$I$83)/($I$82-$I$83)</f>
        <v>0</v>
      </c>
    </row>
    <row r="84" spans="1:14" x14ac:dyDescent="0.55000000000000004">
      <c r="A84">
        <v>3</v>
      </c>
      <c r="B84" t="s">
        <v>93</v>
      </c>
      <c r="C84">
        <v>21.492000000000001</v>
      </c>
      <c r="D84">
        <v>13.818</v>
      </c>
      <c r="E84">
        <v>53.679000000000002</v>
      </c>
      <c r="F84">
        <v>31.347000000000001</v>
      </c>
      <c r="G84">
        <v>53.348999999999997</v>
      </c>
      <c r="H84">
        <v>31.338999999999999</v>
      </c>
      <c r="I84">
        <v>296.983</v>
      </c>
      <c r="J84">
        <v>7075</v>
      </c>
      <c r="K84">
        <v>1</v>
      </c>
      <c r="L84">
        <v>2</v>
      </c>
      <c r="N84">
        <f t="shared" ref="N84:N97" si="4">(I84-$I$83)/($I$82-$I$83)</f>
        <v>5.5108611267562738E-2</v>
      </c>
    </row>
    <row r="85" spans="1:14" x14ac:dyDescent="0.55000000000000004">
      <c r="A85">
        <v>4</v>
      </c>
      <c r="B85" t="s">
        <v>94</v>
      </c>
      <c r="C85">
        <v>21.492000000000001</v>
      </c>
      <c r="D85">
        <v>16.145</v>
      </c>
      <c r="E85">
        <v>53.679000000000002</v>
      </c>
      <c r="F85">
        <v>31.141999999999999</v>
      </c>
      <c r="G85">
        <v>53.418999999999997</v>
      </c>
      <c r="H85">
        <v>31.175999999999998</v>
      </c>
      <c r="I85">
        <v>346.97699999999998</v>
      </c>
      <c r="J85">
        <v>8266</v>
      </c>
      <c r="K85">
        <v>1</v>
      </c>
      <c r="L85">
        <v>3</v>
      </c>
      <c r="N85">
        <f t="shared" si="4"/>
        <v>0.24536480294704141</v>
      </c>
    </row>
    <row r="86" spans="1:14" x14ac:dyDescent="0.55000000000000004">
      <c r="A86">
        <v>5</v>
      </c>
      <c r="B86" t="s">
        <v>95</v>
      </c>
      <c r="C86">
        <v>21.492000000000001</v>
      </c>
      <c r="D86">
        <v>15.791</v>
      </c>
      <c r="E86">
        <v>53.679000000000002</v>
      </c>
      <c r="F86">
        <v>31.141999999999999</v>
      </c>
      <c r="G86">
        <v>53.164000000000001</v>
      </c>
      <c r="H86">
        <v>31.134</v>
      </c>
      <c r="I86">
        <v>339.38</v>
      </c>
      <c r="J86">
        <v>8085</v>
      </c>
      <c r="K86">
        <v>1</v>
      </c>
      <c r="L86">
        <v>4</v>
      </c>
      <c r="N86">
        <f t="shared" si="4"/>
        <v>0.21645380786385152</v>
      </c>
    </row>
    <row r="87" spans="1:14" x14ac:dyDescent="0.55000000000000004">
      <c r="A87">
        <v>6</v>
      </c>
      <c r="B87" t="s">
        <v>96</v>
      </c>
      <c r="C87">
        <v>21.492000000000001</v>
      </c>
      <c r="D87">
        <v>16.172000000000001</v>
      </c>
      <c r="E87">
        <v>53.679000000000002</v>
      </c>
      <c r="F87">
        <v>30.937000000000001</v>
      </c>
      <c r="G87">
        <v>53.262</v>
      </c>
      <c r="H87">
        <v>31.007999999999999</v>
      </c>
      <c r="I87">
        <v>347.565</v>
      </c>
      <c r="J87">
        <v>8280</v>
      </c>
      <c r="K87">
        <v>1</v>
      </c>
      <c r="L87">
        <v>5</v>
      </c>
      <c r="N87">
        <f t="shared" si="4"/>
        <v>0.24760248428295248</v>
      </c>
    </row>
    <row r="88" spans="1:14" x14ac:dyDescent="0.55000000000000004">
      <c r="A88">
        <v>7</v>
      </c>
      <c r="B88" t="s">
        <v>97</v>
      </c>
      <c r="C88">
        <v>21.492000000000001</v>
      </c>
      <c r="D88">
        <v>15.782999999999999</v>
      </c>
      <c r="E88">
        <v>53.679000000000002</v>
      </c>
      <c r="F88">
        <v>30.937000000000001</v>
      </c>
      <c r="G88">
        <v>53.164000000000001</v>
      </c>
      <c r="H88">
        <v>30.959</v>
      </c>
      <c r="I88">
        <v>339.21199999999999</v>
      </c>
      <c r="J88">
        <v>8081</v>
      </c>
      <c r="K88">
        <v>1</v>
      </c>
      <c r="L88">
        <v>6</v>
      </c>
      <c r="N88">
        <f t="shared" si="4"/>
        <v>0.21581447033930548</v>
      </c>
    </row>
    <row r="89" spans="1:14" x14ac:dyDescent="0.55000000000000004">
      <c r="A89">
        <v>8</v>
      </c>
      <c r="B89" t="s">
        <v>98</v>
      </c>
      <c r="C89">
        <v>21.492000000000001</v>
      </c>
      <c r="D89">
        <v>15.853999999999999</v>
      </c>
      <c r="E89">
        <v>53.679000000000002</v>
      </c>
      <c r="F89">
        <v>30.937000000000001</v>
      </c>
      <c r="G89">
        <v>53.235999999999997</v>
      </c>
      <c r="H89">
        <v>30.904</v>
      </c>
      <c r="I89">
        <v>340.72300000000001</v>
      </c>
      <c r="J89">
        <v>8117</v>
      </c>
      <c r="K89">
        <v>1</v>
      </c>
      <c r="L89">
        <v>7</v>
      </c>
      <c r="N89">
        <f t="shared" si="4"/>
        <v>0.22156470247971627</v>
      </c>
    </row>
    <row r="90" spans="1:14" x14ac:dyDescent="0.55000000000000004">
      <c r="A90">
        <v>9</v>
      </c>
      <c r="B90" t="s">
        <v>99</v>
      </c>
      <c r="C90">
        <v>21.492000000000001</v>
      </c>
      <c r="D90">
        <v>17.696999999999999</v>
      </c>
      <c r="E90">
        <v>53.679000000000002</v>
      </c>
      <c r="F90">
        <v>30.937000000000001</v>
      </c>
      <c r="G90">
        <v>53.125</v>
      </c>
      <c r="H90">
        <v>30.885999999999999</v>
      </c>
      <c r="I90">
        <v>380.34899999999999</v>
      </c>
      <c r="J90">
        <v>9061</v>
      </c>
      <c r="K90">
        <v>1</v>
      </c>
      <c r="L90">
        <v>8</v>
      </c>
      <c r="N90">
        <f t="shared" si="4"/>
        <v>0.37236463550149934</v>
      </c>
    </row>
    <row r="91" spans="1:14" x14ac:dyDescent="0.55000000000000004">
      <c r="A91">
        <v>10</v>
      </c>
      <c r="B91" t="s">
        <v>100</v>
      </c>
      <c r="C91">
        <v>21.492000000000001</v>
      </c>
      <c r="D91">
        <v>16.507999999999999</v>
      </c>
      <c r="E91">
        <v>53.679000000000002</v>
      </c>
      <c r="F91">
        <v>30.937000000000001</v>
      </c>
      <c r="G91">
        <v>53.232999999999997</v>
      </c>
      <c r="H91">
        <v>30.853999999999999</v>
      </c>
      <c r="I91">
        <v>354.78500000000003</v>
      </c>
      <c r="J91">
        <v>8452</v>
      </c>
      <c r="K91">
        <v>1</v>
      </c>
      <c r="L91">
        <v>9</v>
      </c>
      <c r="N91">
        <f t="shared" si="4"/>
        <v>0.27507877551641735</v>
      </c>
    </row>
    <row r="92" spans="1:14" x14ac:dyDescent="0.55000000000000004">
      <c r="A92">
        <v>11</v>
      </c>
      <c r="B92" t="s">
        <v>101</v>
      </c>
      <c r="C92">
        <v>21.492000000000001</v>
      </c>
      <c r="D92">
        <v>17.094000000000001</v>
      </c>
      <c r="E92">
        <v>53.679000000000002</v>
      </c>
      <c r="F92">
        <v>30.731999999999999</v>
      </c>
      <c r="G92">
        <v>53.35</v>
      </c>
      <c r="H92">
        <v>30.736999999999998</v>
      </c>
      <c r="I92">
        <v>367.37799999999999</v>
      </c>
      <c r="J92">
        <v>8752</v>
      </c>
      <c r="K92">
        <v>1</v>
      </c>
      <c r="L92">
        <v>10</v>
      </c>
      <c r="N92">
        <f t="shared" si="4"/>
        <v>0.32300245079384399</v>
      </c>
    </row>
    <row r="93" spans="1:14" x14ac:dyDescent="0.55000000000000004">
      <c r="A93">
        <v>12</v>
      </c>
      <c r="B93" t="s">
        <v>102</v>
      </c>
      <c r="C93">
        <v>21.492000000000001</v>
      </c>
      <c r="D93">
        <v>16.375</v>
      </c>
      <c r="E93">
        <v>53.679000000000002</v>
      </c>
      <c r="F93">
        <v>30.731999999999999</v>
      </c>
      <c r="G93">
        <v>53.207999999999998</v>
      </c>
      <c r="H93">
        <v>30.742000000000001</v>
      </c>
      <c r="I93">
        <v>351.93099999999998</v>
      </c>
      <c r="J93">
        <v>8384</v>
      </c>
      <c r="K93">
        <v>1</v>
      </c>
      <c r="L93">
        <v>11</v>
      </c>
      <c r="N93">
        <f t="shared" si="4"/>
        <v>0.26421764876014175</v>
      </c>
    </row>
    <row r="94" spans="1:14" x14ac:dyDescent="0.55000000000000004">
      <c r="A94">
        <v>13</v>
      </c>
      <c r="B94" t="s">
        <v>103</v>
      </c>
      <c r="C94">
        <v>21.492000000000001</v>
      </c>
      <c r="D94">
        <v>15.326000000000001</v>
      </c>
      <c r="E94">
        <v>53.679000000000002</v>
      </c>
      <c r="F94">
        <v>30.731999999999999</v>
      </c>
      <c r="G94">
        <v>53.131999999999998</v>
      </c>
      <c r="H94">
        <v>30.734999999999999</v>
      </c>
      <c r="I94">
        <v>329.38900000000001</v>
      </c>
      <c r="J94">
        <v>7847</v>
      </c>
      <c r="K94">
        <v>1</v>
      </c>
      <c r="L94">
        <v>12</v>
      </c>
      <c r="N94">
        <f t="shared" si="4"/>
        <v>0.17843225305588115</v>
      </c>
    </row>
    <row r="95" spans="1:14" x14ac:dyDescent="0.55000000000000004">
      <c r="A95">
        <v>14</v>
      </c>
      <c r="B95" t="s">
        <v>104</v>
      </c>
      <c r="C95">
        <v>21.492000000000001</v>
      </c>
      <c r="D95">
        <v>15.102</v>
      </c>
      <c r="E95">
        <v>54.499000000000002</v>
      </c>
      <c r="F95">
        <v>30.731999999999999</v>
      </c>
      <c r="G95">
        <v>53.954999999999998</v>
      </c>
      <c r="H95">
        <v>30.716999999999999</v>
      </c>
      <c r="I95">
        <v>324.56200000000001</v>
      </c>
      <c r="J95">
        <v>7732</v>
      </c>
      <c r="K95">
        <v>1</v>
      </c>
      <c r="L95">
        <v>13</v>
      </c>
      <c r="N95">
        <f t="shared" si="4"/>
        <v>0.16006271596669358</v>
      </c>
    </row>
    <row r="96" spans="1:14" x14ac:dyDescent="0.55000000000000004">
      <c r="A96">
        <v>15</v>
      </c>
      <c r="B96" t="s">
        <v>105</v>
      </c>
      <c r="C96">
        <v>21.492000000000001</v>
      </c>
      <c r="D96">
        <v>15.276999999999999</v>
      </c>
      <c r="E96">
        <v>53.679000000000002</v>
      </c>
      <c r="F96">
        <v>30.527000000000001</v>
      </c>
      <c r="G96">
        <v>53.363</v>
      </c>
      <c r="H96">
        <v>30.602</v>
      </c>
      <c r="I96">
        <v>328.34</v>
      </c>
      <c r="J96">
        <v>7822</v>
      </c>
      <c r="K96">
        <v>1</v>
      </c>
      <c r="L96">
        <v>14</v>
      </c>
      <c r="N96">
        <f t="shared" si="4"/>
        <v>0.17444019910797182</v>
      </c>
    </row>
    <row r="97" spans="1:14" x14ac:dyDescent="0.55000000000000004">
      <c r="A97">
        <v>16</v>
      </c>
      <c r="B97" t="s">
        <v>106</v>
      </c>
      <c r="C97">
        <v>21.492000000000001</v>
      </c>
      <c r="D97">
        <v>16.295000000000002</v>
      </c>
      <c r="E97">
        <v>53.679000000000002</v>
      </c>
      <c r="F97">
        <v>30.527000000000001</v>
      </c>
      <c r="G97">
        <v>53.396999999999998</v>
      </c>
      <c r="H97">
        <v>30.606999999999999</v>
      </c>
      <c r="I97">
        <v>350.21</v>
      </c>
      <c r="J97">
        <v>8343</v>
      </c>
      <c r="K97">
        <v>1</v>
      </c>
      <c r="L97">
        <v>15</v>
      </c>
      <c r="N97">
        <f t="shared" si="4"/>
        <v>0.25766824471404859</v>
      </c>
    </row>
    <row r="98" spans="1:14" x14ac:dyDescent="0.55000000000000004">
      <c r="A98">
        <v>17</v>
      </c>
      <c r="B98" t="s">
        <v>107</v>
      </c>
      <c r="C98">
        <v>9.109</v>
      </c>
      <c r="D98">
        <v>14.401</v>
      </c>
      <c r="E98">
        <v>58.902999999999999</v>
      </c>
      <c r="F98">
        <v>29.81</v>
      </c>
      <c r="G98">
        <v>58.917000000000002</v>
      </c>
      <c r="H98">
        <v>29.794</v>
      </c>
      <c r="I98">
        <v>131.17599999999999</v>
      </c>
      <c r="J98">
        <v>3125</v>
      </c>
      <c r="K98">
        <v>1</v>
      </c>
      <c r="L98">
        <v>0</v>
      </c>
    </row>
    <row r="99" spans="1:14" x14ac:dyDescent="0.55000000000000004">
      <c r="A99">
        <v>18</v>
      </c>
      <c r="B99" t="s">
        <v>108</v>
      </c>
      <c r="C99">
        <v>9.109</v>
      </c>
      <c r="D99">
        <v>9.5299999999999994</v>
      </c>
      <c r="E99">
        <v>58.902999999999999</v>
      </c>
      <c r="F99">
        <v>30.015000000000001</v>
      </c>
      <c r="G99">
        <v>58.808</v>
      </c>
      <c r="H99">
        <v>30.016999999999999</v>
      </c>
      <c r="I99">
        <v>86.807000000000002</v>
      </c>
      <c r="J99">
        <v>2068</v>
      </c>
      <c r="K99">
        <v>1</v>
      </c>
      <c r="L99">
        <v>1</v>
      </c>
      <c r="N99">
        <f>(I99-$I$99)/($I$98-$I$99)</f>
        <v>0</v>
      </c>
    </row>
    <row r="100" spans="1:14" x14ac:dyDescent="0.55000000000000004">
      <c r="A100">
        <v>19</v>
      </c>
      <c r="B100" t="s">
        <v>109</v>
      </c>
      <c r="C100">
        <v>9.109</v>
      </c>
      <c r="D100">
        <v>10.313000000000001</v>
      </c>
      <c r="E100">
        <v>58.902999999999999</v>
      </c>
      <c r="F100">
        <v>29.81</v>
      </c>
      <c r="G100">
        <v>58.892000000000003</v>
      </c>
      <c r="H100">
        <v>29.896999999999998</v>
      </c>
      <c r="I100">
        <v>93.942999999999998</v>
      </c>
      <c r="J100">
        <v>2238</v>
      </c>
      <c r="K100">
        <v>1</v>
      </c>
      <c r="L100">
        <v>2</v>
      </c>
      <c r="N100">
        <f t="shared" ref="N100:N113" si="5">(I100-$I$99)/($I$98-$I$99)</f>
        <v>0.16083301404133513</v>
      </c>
    </row>
    <row r="101" spans="1:14" x14ac:dyDescent="0.55000000000000004">
      <c r="A101">
        <v>20</v>
      </c>
      <c r="B101" t="s">
        <v>110</v>
      </c>
      <c r="C101">
        <v>9.109</v>
      </c>
      <c r="D101">
        <v>11.484</v>
      </c>
      <c r="E101">
        <v>58.902999999999999</v>
      </c>
      <c r="F101">
        <v>30.22</v>
      </c>
      <c r="G101">
        <v>58.965000000000003</v>
      </c>
      <c r="H101">
        <v>30.204000000000001</v>
      </c>
      <c r="I101">
        <v>104.605</v>
      </c>
      <c r="J101">
        <v>2492</v>
      </c>
      <c r="K101">
        <v>1</v>
      </c>
      <c r="L101">
        <v>3</v>
      </c>
      <c r="N101">
        <f t="shared" si="5"/>
        <v>0.4011359282381845</v>
      </c>
    </row>
    <row r="102" spans="1:14" x14ac:dyDescent="0.55000000000000004">
      <c r="A102">
        <v>21</v>
      </c>
      <c r="B102" t="s">
        <v>111</v>
      </c>
      <c r="C102">
        <v>9.109</v>
      </c>
      <c r="D102">
        <v>8.8849999999999998</v>
      </c>
      <c r="E102">
        <v>58.902999999999999</v>
      </c>
      <c r="F102">
        <v>30.22</v>
      </c>
      <c r="G102">
        <v>58.89</v>
      </c>
      <c r="H102">
        <v>30.231000000000002</v>
      </c>
      <c r="I102">
        <v>80.930999999999997</v>
      </c>
      <c r="J102">
        <v>1928</v>
      </c>
      <c r="K102">
        <v>1</v>
      </c>
      <c r="L102">
        <v>4</v>
      </c>
      <c r="N102">
        <f t="shared" si="5"/>
        <v>-0.13243480808672736</v>
      </c>
    </row>
    <row r="103" spans="1:14" x14ac:dyDescent="0.55000000000000004">
      <c r="A103">
        <v>22</v>
      </c>
      <c r="B103" t="s">
        <v>112</v>
      </c>
      <c r="C103">
        <v>9.109</v>
      </c>
      <c r="D103">
        <v>9.8339999999999996</v>
      </c>
      <c r="E103">
        <v>58.698999999999998</v>
      </c>
      <c r="F103">
        <v>30.22</v>
      </c>
      <c r="G103">
        <v>58.790999999999997</v>
      </c>
      <c r="H103">
        <v>30.227</v>
      </c>
      <c r="I103">
        <v>89.578000000000003</v>
      </c>
      <c r="J103">
        <v>2134</v>
      </c>
      <c r="K103">
        <v>1</v>
      </c>
      <c r="L103">
        <v>5</v>
      </c>
      <c r="N103">
        <f t="shared" si="5"/>
        <v>6.2453514841443389E-2</v>
      </c>
    </row>
    <row r="104" spans="1:14" x14ac:dyDescent="0.55000000000000004">
      <c r="A104">
        <v>23</v>
      </c>
      <c r="B104" t="s">
        <v>113</v>
      </c>
      <c r="C104">
        <v>9.109</v>
      </c>
      <c r="D104">
        <v>10.23</v>
      </c>
      <c r="E104">
        <v>58.698999999999998</v>
      </c>
      <c r="F104">
        <v>30.22</v>
      </c>
      <c r="G104">
        <v>58.82</v>
      </c>
      <c r="H104">
        <v>30.257999999999999</v>
      </c>
      <c r="I104">
        <v>93.188000000000002</v>
      </c>
      <c r="J104">
        <v>2220</v>
      </c>
      <c r="K104">
        <v>1</v>
      </c>
      <c r="L104">
        <v>6</v>
      </c>
      <c r="N104">
        <f t="shared" si="5"/>
        <v>0.14381662872726458</v>
      </c>
    </row>
    <row r="105" spans="1:14" x14ac:dyDescent="0.55000000000000004">
      <c r="A105">
        <v>24</v>
      </c>
      <c r="B105" t="s">
        <v>114</v>
      </c>
      <c r="C105">
        <v>9.109</v>
      </c>
      <c r="D105">
        <v>9.5990000000000002</v>
      </c>
      <c r="E105">
        <v>58.698999999999998</v>
      </c>
      <c r="F105">
        <v>30.22</v>
      </c>
      <c r="G105">
        <v>58.87</v>
      </c>
      <c r="H105">
        <v>30.277000000000001</v>
      </c>
      <c r="I105">
        <v>87.436999999999998</v>
      </c>
      <c r="J105">
        <v>2083</v>
      </c>
      <c r="K105">
        <v>1</v>
      </c>
      <c r="L105">
        <v>7</v>
      </c>
      <c r="N105">
        <f t="shared" si="5"/>
        <v>1.4199102977303875E-2</v>
      </c>
    </row>
    <row r="106" spans="1:14" x14ac:dyDescent="0.55000000000000004">
      <c r="A106">
        <v>25</v>
      </c>
      <c r="B106" t="s">
        <v>115</v>
      </c>
      <c r="C106">
        <v>9.109</v>
      </c>
      <c r="D106">
        <v>9.4930000000000003</v>
      </c>
      <c r="E106">
        <v>58.698999999999998</v>
      </c>
      <c r="F106">
        <v>30.22</v>
      </c>
      <c r="G106">
        <v>58.682000000000002</v>
      </c>
      <c r="H106">
        <v>30.274000000000001</v>
      </c>
      <c r="I106">
        <v>86.471999999999994</v>
      </c>
      <c r="J106">
        <v>2060</v>
      </c>
      <c r="K106">
        <v>1</v>
      </c>
      <c r="L106">
        <v>8</v>
      </c>
      <c r="N106">
        <f t="shared" si="5"/>
        <v>-7.5503166625348348E-3</v>
      </c>
    </row>
    <row r="107" spans="1:14" x14ac:dyDescent="0.55000000000000004">
      <c r="A107">
        <v>26</v>
      </c>
      <c r="B107" t="s">
        <v>116</v>
      </c>
      <c r="C107">
        <v>9.109</v>
      </c>
      <c r="D107">
        <v>8.82</v>
      </c>
      <c r="E107">
        <v>58.698999999999998</v>
      </c>
      <c r="F107">
        <v>30.22</v>
      </c>
      <c r="G107">
        <v>58.744</v>
      </c>
      <c r="H107">
        <v>30.283000000000001</v>
      </c>
      <c r="I107">
        <v>80.343000000000004</v>
      </c>
      <c r="J107">
        <v>1914</v>
      </c>
      <c r="K107">
        <v>1</v>
      </c>
      <c r="L107">
        <v>9</v>
      </c>
      <c r="N107">
        <f t="shared" si="5"/>
        <v>-0.1456873041988776</v>
      </c>
    </row>
    <row r="108" spans="1:14" x14ac:dyDescent="0.55000000000000004">
      <c r="A108">
        <v>27</v>
      </c>
      <c r="B108" t="s">
        <v>117</v>
      </c>
      <c r="C108">
        <v>9.109</v>
      </c>
      <c r="D108">
        <v>9.59</v>
      </c>
      <c r="E108">
        <v>58.698999999999998</v>
      </c>
      <c r="F108">
        <v>30.22</v>
      </c>
      <c r="G108">
        <v>58.747</v>
      </c>
      <c r="H108">
        <v>30.277000000000001</v>
      </c>
      <c r="I108">
        <v>87.352999999999994</v>
      </c>
      <c r="J108">
        <v>2081</v>
      </c>
      <c r="K108">
        <v>1</v>
      </c>
      <c r="L108">
        <v>10</v>
      </c>
      <c r="N108">
        <f t="shared" si="5"/>
        <v>1.2305889246996608E-2</v>
      </c>
    </row>
    <row r="109" spans="1:14" x14ac:dyDescent="0.55000000000000004">
      <c r="A109">
        <v>28</v>
      </c>
      <c r="B109" t="s">
        <v>118</v>
      </c>
      <c r="C109">
        <v>9.109</v>
      </c>
      <c r="D109">
        <v>8.8249999999999993</v>
      </c>
      <c r="E109">
        <v>59.107999999999997</v>
      </c>
      <c r="F109">
        <v>30.22</v>
      </c>
      <c r="G109">
        <v>58.944000000000003</v>
      </c>
      <c r="H109">
        <v>30.308</v>
      </c>
      <c r="I109">
        <v>80.385000000000005</v>
      </c>
      <c r="J109">
        <v>1915</v>
      </c>
      <c r="K109">
        <v>1</v>
      </c>
      <c r="L109">
        <v>11</v>
      </c>
      <c r="N109">
        <f t="shared" si="5"/>
        <v>-0.14474069733372397</v>
      </c>
    </row>
    <row r="110" spans="1:14" x14ac:dyDescent="0.55000000000000004">
      <c r="A110">
        <v>29</v>
      </c>
      <c r="B110" t="s">
        <v>119</v>
      </c>
      <c r="C110">
        <v>9.109</v>
      </c>
      <c r="D110">
        <v>10.631</v>
      </c>
      <c r="E110">
        <v>58.698999999999998</v>
      </c>
      <c r="F110">
        <v>30.22</v>
      </c>
      <c r="G110">
        <v>58.698</v>
      </c>
      <c r="H110">
        <v>30.308</v>
      </c>
      <c r="I110">
        <v>96.84</v>
      </c>
      <c r="J110">
        <v>2307</v>
      </c>
      <c r="K110">
        <v>1</v>
      </c>
      <c r="L110">
        <v>12</v>
      </c>
      <c r="N110">
        <f t="shared" si="5"/>
        <v>0.22612634947823942</v>
      </c>
    </row>
    <row r="111" spans="1:14" x14ac:dyDescent="0.55000000000000004">
      <c r="A111">
        <v>30</v>
      </c>
      <c r="B111" t="s">
        <v>120</v>
      </c>
      <c r="C111">
        <v>9.109</v>
      </c>
      <c r="D111">
        <v>8.8710000000000004</v>
      </c>
      <c r="E111">
        <v>59.313000000000002</v>
      </c>
      <c r="F111">
        <v>30.22</v>
      </c>
      <c r="G111">
        <v>59.423999999999999</v>
      </c>
      <c r="H111">
        <v>30.366</v>
      </c>
      <c r="I111">
        <v>80.805000000000007</v>
      </c>
      <c r="J111">
        <v>1925</v>
      </c>
      <c r="K111">
        <v>1</v>
      </c>
      <c r="L111">
        <v>13</v>
      </c>
      <c r="N111">
        <f t="shared" si="5"/>
        <v>-0.13527462868218795</v>
      </c>
    </row>
    <row r="112" spans="1:14" x14ac:dyDescent="0.55000000000000004">
      <c r="A112">
        <v>31</v>
      </c>
      <c r="B112" t="s">
        <v>121</v>
      </c>
      <c r="C112">
        <v>9.109</v>
      </c>
      <c r="D112">
        <v>9.1839999999999993</v>
      </c>
      <c r="E112">
        <v>58.289000000000001</v>
      </c>
      <c r="F112">
        <v>30.22</v>
      </c>
      <c r="G112">
        <v>58.316000000000003</v>
      </c>
      <c r="H112">
        <v>30.306000000000001</v>
      </c>
      <c r="I112">
        <v>83.659000000000006</v>
      </c>
      <c r="J112">
        <v>1993</v>
      </c>
      <c r="K112">
        <v>1</v>
      </c>
      <c r="L112">
        <v>14</v>
      </c>
      <c r="N112">
        <f t="shared" si="5"/>
        <v>-7.0950438369131535E-2</v>
      </c>
    </row>
    <row r="113" spans="1:14" x14ac:dyDescent="0.55000000000000004">
      <c r="A113">
        <v>32</v>
      </c>
      <c r="B113" t="s">
        <v>122</v>
      </c>
      <c r="C113">
        <v>9.109</v>
      </c>
      <c r="D113">
        <v>10.696</v>
      </c>
      <c r="E113">
        <v>59.107999999999997</v>
      </c>
      <c r="F113">
        <v>30.425000000000001</v>
      </c>
      <c r="G113">
        <v>59.110999999999997</v>
      </c>
      <c r="H113">
        <v>30.466000000000001</v>
      </c>
      <c r="I113">
        <v>97.427000000000007</v>
      </c>
      <c r="J113">
        <v>2321</v>
      </c>
      <c r="K113">
        <v>1</v>
      </c>
      <c r="L113">
        <v>15</v>
      </c>
      <c r="N113">
        <f t="shared" si="5"/>
        <v>0.23935630733169574</v>
      </c>
    </row>
    <row r="114" spans="1:14" x14ac:dyDescent="0.55000000000000004">
      <c r="A114">
        <v>1</v>
      </c>
      <c r="B114" t="s">
        <v>123</v>
      </c>
      <c r="C114">
        <v>18.512</v>
      </c>
      <c r="D114">
        <v>20.907</v>
      </c>
      <c r="E114">
        <v>69.966999999999999</v>
      </c>
      <c r="F114">
        <v>21.204999999999998</v>
      </c>
      <c r="G114">
        <v>69.575999999999993</v>
      </c>
      <c r="H114">
        <v>21.225000000000001</v>
      </c>
      <c r="I114">
        <v>387.02300000000002</v>
      </c>
      <c r="J114">
        <v>9220</v>
      </c>
      <c r="K114">
        <v>1</v>
      </c>
      <c r="L114">
        <v>0</v>
      </c>
    </row>
    <row r="115" spans="1:14" x14ac:dyDescent="0.55000000000000004">
      <c r="A115">
        <v>2</v>
      </c>
      <c r="B115" t="s">
        <v>124</v>
      </c>
      <c r="C115">
        <v>18.512</v>
      </c>
      <c r="D115">
        <v>10.398999999999999</v>
      </c>
      <c r="E115">
        <v>70.376999999999995</v>
      </c>
      <c r="F115">
        <v>22.434999999999999</v>
      </c>
      <c r="G115">
        <v>70.623999999999995</v>
      </c>
      <c r="H115">
        <v>22.457999999999998</v>
      </c>
      <c r="I115">
        <v>192.50399999999999</v>
      </c>
      <c r="J115">
        <v>4586</v>
      </c>
      <c r="K115">
        <v>1</v>
      </c>
      <c r="L115">
        <v>1</v>
      </c>
      <c r="N115">
        <f>(I115-$I$115)/($I$114-$I$115)</f>
        <v>0</v>
      </c>
    </row>
    <row r="116" spans="1:14" x14ac:dyDescent="0.55000000000000004">
      <c r="A116">
        <v>3</v>
      </c>
      <c r="B116" t="s">
        <v>125</v>
      </c>
      <c r="C116">
        <v>18.512</v>
      </c>
      <c r="D116">
        <v>13.002000000000001</v>
      </c>
      <c r="E116">
        <v>70.787000000000006</v>
      </c>
      <c r="F116">
        <v>22.638999999999999</v>
      </c>
      <c r="G116">
        <v>70.373999999999995</v>
      </c>
      <c r="H116">
        <v>22.670999999999999</v>
      </c>
      <c r="I116">
        <v>240.69300000000001</v>
      </c>
      <c r="J116">
        <v>5734</v>
      </c>
      <c r="K116">
        <v>1</v>
      </c>
      <c r="L116">
        <v>2</v>
      </c>
      <c r="N116">
        <f t="shared" ref="N116:N129" si="6">(I116-$I$115)/($I$114-$I$115)</f>
        <v>0.24773415450418731</v>
      </c>
    </row>
    <row r="117" spans="1:14" x14ac:dyDescent="0.55000000000000004">
      <c r="A117">
        <v>4</v>
      </c>
      <c r="B117" t="s">
        <v>126</v>
      </c>
      <c r="C117">
        <v>18.512</v>
      </c>
      <c r="D117">
        <v>12.888999999999999</v>
      </c>
      <c r="E117">
        <v>70.787000000000006</v>
      </c>
      <c r="F117">
        <v>22.638999999999999</v>
      </c>
      <c r="G117">
        <v>70.644000000000005</v>
      </c>
      <c r="H117">
        <v>22.690999999999999</v>
      </c>
      <c r="I117">
        <v>238.59399999999999</v>
      </c>
      <c r="J117">
        <v>5684</v>
      </c>
      <c r="K117">
        <v>1</v>
      </c>
      <c r="L117">
        <v>3</v>
      </c>
      <c r="N117">
        <f t="shared" si="6"/>
        <v>0.23694343483155886</v>
      </c>
    </row>
    <row r="118" spans="1:14" x14ac:dyDescent="0.55000000000000004">
      <c r="A118">
        <v>5</v>
      </c>
      <c r="B118" t="s">
        <v>127</v>
      </c>
      <c r="C118">
        <v>18.512</v>
      </c>
      <c r="D118">
        <v>13.51</v>
      </c>
      <c r="E118">
        <v>70.787000000000006</v>
      </c>
      <c r="F118">
        <v>23.048999999999999</v>
      </c>
      <c r="G118">
        <v>70.686999999999998</v>
      </c>
      <c r="H118">
        <v>23.039000000000001</v>
      </c>
      <c r="I118">
        <v>250.096</v>
      </c>
      <c r="J118">
        <v>5958</v>
      </c>
      <c r="K118">
        <v>1</v>
      </c>
      <c r="L118">
        <v>4</v>
      </c>
      <c r="N118">
        <f t="shared" si="6"/>
        <v>0.29607390537685269</v>
      </c>
    </row>
    <row r="119" spans="1:14" x14ac:dyDescent="0.55000000000000004">
      <c r="A119">
        <v>6</v>
      </c>
      <c r="B119" t="s">
        <v>128</v>
      </c>
      <c r="C119">
        <v>18.512</v>
      </c>
      <c r="D119">
        <v>13.429</v>
      </c>
      <c r="E119">
        <v>70.991</v>
      </c>
      <c r="F119">
        <v>23.254000000000001</v>
      </c>
      <c r="G119">
        <v>71.040000000000006</v>
      </c>
      <c r="H119">
        <v>23.274999999999999</v>
      </c>
      <c r="I119">
        <v>248.58500000000001</v>
      </c>
      <c r="J119">
        <v>5922</v>
      </c>
      <c r="K119">
        <v>1</v>
      </c>
      <c r="L119">
        <v>5</v>
      </c>
      <c r="N119">
        <f t="shared" si="6"/>
        <v>0.28830602666063471</v>
      </c>
    </row>
    <row r="120" spans="1:14" x14ac:dyDescent="0.55000000000000004">
      <c r="A120">
        <v>7</v>
      </c>
      <c r="B120" t="s">
        <v>129</v>
      </c>
      <c r="C120">
        <v>18.512</v>
      </c>
      <c r="D120">
        <v>11.997999999999999</v>
      </c>
      <c r="E120">
        <v>70.991</v>
      </c>
      <c r="F120">
        <v>23.254000000000001</v>
      </c>
      <c r="G120">
        <v>71.076999999999998</v>
      </c>
      <c r="H120">
        <v>23.27</v>
      </c>
      <c r="I120">
        <v>222.09700000000001</v>
      </c>
      <c r="J120">
        <v>5291</v>
      </c>
      <c r="K120">
        <v>1</v>
      </c>
      <c r="L120">
        <v>6</v>
      </c>
      <c r="N120">
        <f t="shared" si="6"/>
        <v>0.15213423881471738</v>
      </c>
    </row>
    <row r="121" spans="1:14" x14ac:dyDescent="0.55000000000000004">
      <c r="A121">
        <v>8</v>
      </c>
      <c r="B121" t="s">
        <v>130</v>
      </c>
      <c r="C121">
        <v>18.512</v>
      </c>
      <c r="D121">
        <v>12.292999999999999</v>
      </c>
      <c r="E121">
        <v>70.991</v>
      </c>
      <c r="F121">
        <v>23.254000000000001</v>
      </c>
      <c r="G121">
        <v>70.659000000000006</v>
      </c>
      <c r="H121">
        <v>23.302</v>
      </c>
      <c r="I121">
        <v>227.554</v>
      </c>
      <c r="J121">
        <v>5421</v>
      </c>
      <c r="K121">
        <v>1</v>
      </c>
      <c r="L121">
        <v>7</v>
      </c>
      <c r="N121">
        <f t="shared" si="6"/>
        <v>0.18018805360915902</v>
      </c>
    </row>
    <row r="122" spans="1:14" x14ac:dyDescent="0.55000000000000004">
      <c r="A122">
        <v>9</v>
      </c>
      <c r="B122" t="s">
        <v>131</v>
      </c>
      <c r="C122">
        <v>18.512</v>
      </c>
      <c r="D122">
        <v>13.398999999999999</v>
      </c>
      <c r="E122">
        <v>71.195999999999998</v>
      </c>
      <c r="F122">
        <v>23.048999999999999</v>
      </c>
      <c r="G122">
        <v>71.069999999999993</v>
      </c>
      <c r="H122">
        <v>23.126000000000001</v>
      </c>
      <c r="I122">
        <v>248.03899999999999</v>
      </c>
      <c r="J122">
        <v>5909</v>
      </c>
      <c r="K122">
        <v>1</v>
      </c>
      <c r="L122">
        <v>8</v>
      </c>
      <c r="N122">
        <f t="shared" si="6"/>
        <v>0.28549910291539637</v>
      </c>
    </row>
    <row r="123" spans="1:14" x14ac:dyDescent="0.55000000000000004">
      <c r="A123">
        <v>10</v>
      </c>
      <c r="B123" t="s">
        <v>132</v>
      </c>
      <c r="C123">
        <v>18.512</v>
      </c>
      <c r="D123">
        <v>12.747999999999999</v>
      </c>
      <c r="E123">
        <v>71.195999999999998</v>
      </c>
      <c r="F123">
        <v>23.254000000000001</v>
      </c>
      <c r="G123">
        <v>71.581999999999994</v>
      </c>
      <c r="H123">
        <v>23.303999999999998</v>
      </c>
      <c r="I123">
        <v>235.99199999999999</v>
      </c>
      <c r="J123">
        <v>5622</v>
      </c>
      <c r="K123">
        <v>1</v>
      </c>
      <c r="L123">
        <v>9</v>
      </c>
      <c r="N123">
        <f t="shared" si="6"/>
        <v>0.22356684951084466</v>
      </c>
    </row>
    <row r="124" spans="1:14" x14ac:dyDescent="0.55000000000000004">
      <c r="A124">
        <v>11</v>
      </c>
      <c r="B124" t="s">
        <v>133</v>
      </c>
      <c r="C124">
        <v>18.512</v>
      </c>
      <c r="D124">
        <v>15.413</v>
      </c>
      <c r="E124">
        <v>71.605999999999995</v>
      </c>
      <c r="F124">
        <v>23.459</v>
      </c>
      <c r="G124">
        <v>71.456999999999994</v>
      </c>
      <c r="H124">
        <v>23.472999999999999</v>
      </c>
      <c r="I124">
        <v>285.31400000000002</v>
      </c>
      <c r="J124">
        <v>6797</v>
      </c>
      <c r="K124">
        <v>1</v>
      </c>
      <c r="L124">
        <v>10</v>
      </c>
      <c r="N124">
        <f t="shared" si="6"/>
        <v>0.47712562783070039</v>
      </c>
    </row>
    <row r="125" spans="1:14" x14ac:dyDescent="0.55000000000000004">
      <c r="A125">
        <v>12</v>
      </c>
      <c r="B125" t="s">
        <v>134</v>
      </c>
      <c r="C125">
        <v>18.512</v>
      </c>
      <c r="D125">
        <v>14.791</v>
      </c>
      <c r="E125">
        <v>71.400999999999996</v>
      </c>
      <c r="F125">
        <v>23.664000000000001</v>
      </c>
      <c r="G125">
        <v>71.131</v>
      </c>
      <c r="H125">
        <v>23.686</v>
      </c>
      <c r="I125">
        <v>273.81200000000001</v>
      </c>
      <c r="J125">
        <v>6523</v>
      </c>
      <c r="K125">
        <v>1</v>
      </c>
      <c r="L125">
        <v>11</v>
      </c>
      <c r="N125">
        <f t="shared" si="6"/>
        <v>0.41799515728540659</v>
      </c>
    </row>
    <row r="126" spans="1:14" x14ac:dyDescent="0.55000000000000004">
      <c r="A126">
        <v>13</v>
      </c>
      <c r="B126" t="s">
        <v>135</v>
      </c>
      <c r="C126">
        <v>18.512</v>
      </c>
      <c r="D126">
        <v>13.156000000000001</v>
      </c>
      <c r="E126">
        <v>71.400999999999996</v>
      </c>
      <c r="F126">
        <v>23.869</v>
      </c>
      <c r="G126">
        <v>71.659000000000006</v>
      </c>
      <c r="H126">
        <v>23.904</v>
      </c>
      <c r="I126">
        <v>243.547</v>
      </c>
      <c r="J126">
        <v>5802</v>
      </c>
      <c r="K126">
        <v>1</v>
      </c>
      <c r="L126">
        <v>12</v>
      </c>
      <c r="N126">
        <f t="shared" si="6"/>
        <v>0.26240624309193444</v>
      </c>
    </row>
    <row r="127" spans="1:14" x14ac:dyDescent="0.55000000000000004">
      <c r="A127">
        <v>14</v>
      </c>
      <c r="B127" t="s">
        <v>136</v>
      </c>
      <c r="C127">
        <v>18.512</v>
      </c>
      <c r="D127">
        <v>15.002000000000001</v>
      </c>
      <c r="E127">
        <v>71.400999999999996</v>
      </c>
      <c r="F127">
        <v>24.074000000000002</v>
      </c>
      <c r="G127">
        <v>71.403000000000006</v>
      </c>
      <c r="H127">
        <v>24.143000000000001</v>
      </c>
      <c r="I127">
        <v>277.71600000000001</v>
      </c>
      <c r="J127">
        <v>6616</v>
      </c>
      <c r="K127">
        <v>1</v>
      </c>
      <c r="L127">
        <v>13</v>
      </c>
      <c r="N127">
        <f t="shared" si="6"/>
        <v>0.4380651761524581</v>
      </c>
    </row>
    <row r="128" spans="1:14" x14ac:dyDescent="0.55000000000000004">
      <c r="A128">
        <v>15</v>
      </c>
      <c r="B128" t="s">
        <v>137</v>
      </c>
      <c r="C128">
        <v>18.512</v>
      </c>
      <c r="D128">
        <v>15.714</v>
      </c>
      <c r="E128">
        <v>71.400999999999996</v>
      </c>
      <c r="F128">
        <v>24.074000000000002</v>
      </c>
      <c r="G128">
        <v>71.548000000000002</v>
      </c>
      <c r="H128">
        <v>24.17</v>
      </c>
      <c r="I128">
        <v>290.89699999999999</v>
      </c>
      <c r="J128">
        <v>6930</v>
      </c>
      <c r="K128">
        <v>1</v>
      </c>
      <c r="L128">
        <v>14</v>
      </c>
      <c r="N128">
        <f t="shared" si="6"/>
        <v>0.50582719425865841</v>
      </c>
    </row>
    <row r="129" spans="1:14" x14ac:dyDescent="0.55000000000000004">
      <c r="A129">
        <v>16</v>
      </c>
      <c r="B129" t="s">
        <v>154</v>
      </c>
      <c r="C129">
        <v>18.512</v>
      </c>
      <c r="D129">
        <v>13.446999999999999</v>
      </c>
      <c r="E129">
        <v>71.400999999999996</v>
      </c>
      <c r="F129">
        <v>24.074000000000002</v>
      </c>
      <c r="G129">
        <v>71.677000000000007</v>
      </c>
      <c r="H129">
        <v>24.183</v>
      </c>
      <c r="I129">
        <v>248.92</v>
      </c>
      <c r="J129">
        <v>5930</v>
      </c>
      <c r="K129">
        <v>1</v>
      </c>
      <c r="L129">
        <v>15</v>
      </c>
      <c r="N129">
        <f t="shared" si="6"/>
        <v>0.29002822346403173</v>
      </c>
    </row>
    <row r="130" spans="1:14" x14ac:dyDescent="0.55000000000000004">
      <c r="A130">
        <v>49</v>
      </c>
      <c r="B130" t="s">
        <v>138</v>
      </c>
      <c r="C130">
        <v>8.0589999999999993</v>
      </c>
      <c r="D130">
        <v>29.771000000000001</v>
      </c>
      <c r="E130">
        <v>57.572000000000003</v>
      </c>
      <c r="F130">
        <v>21.922000000000001</v>
      </c>
      <c r="G130">
        <v>57.576000000000001</v>
      </c>
      <c r="H130">
        <v>22.169</v>
      </c>
      <c r="I130">
        <v>239.93700000000001</v>
      </c>
      <c r="J130">
        <v>5716</v>
      </c>
      <c r="K130">
        <v>1</v>
      </c>
      <c r="L130">
        <v>0</v>
      </c>
    </row>
    <row r="131" spans="1:14" x14ac:dyDescent="0.55000000000000004">
      <c r="A131">
        <v>52</v>
      </c>
      <c r="B131" t="s">
        <v>140</v>
      </c>
      <c r="C131">
        <v>6.758</v>
      </c>
      <c r="D131">
        <v>13.584</v>
      </c>
      <c r="E131">
        <v>52.756999999999998</v>
      </c>
      <c r="F131">
        <v>23.459</v>
      </c>
      <c r="G131">
        <v>52.68</v>
      </c>
      <c r="H131">
        <v>22.798999999999999</v>
      </c>
      <c r="I131">
        <v>91.802999999999997</v>
      </c>
      <c r="J131">
        <v>2187</v>
      </c>
      <c r="K131">
        <v>1</v>
      </c>
      <c r="L131">
        <v>1</v>
      </c>
      <c r="N131">
        <f>(I131-$I$131)/($I$130-$I$131)</f>
        <v>0</v>
      </c>
    </row>
    <row r="132" spans="1:14" x14ac:dyDescent="0.55000000000000004">
      <c r="A132">
        <v>53</v>
      </c>
      <c r="B132" t="s">
        <v>141</v>
      </c>
      <c r="C132">
        <v>6.758</v>
      </c>
      <c r="D132">
        <v>13.05</v>
      </c>
      <c r="E132">
        <v>53.780999999999999</v>
      </c>
      <c r="F132">
        <v>23.459</v>
      </c>
      <c r="G132">
        <v>53.872</v>
      </c>
      <c r="H132">
        <v>22.856000000000002</v>
      </c>
      <c r="I132">
        <v>88.192999999999998</v>
      </c>
      <c r="J132">
        <v>2101</v>
      </c>
      <c r="K132">
        <v>1</v>
      </c>
      <c r="L132">
        <v>2</v>
      </c>
      <c r="N132">
        <f t="shared" ref="N132:N145" si="7">(I132-$I$131)/($I$130-$I$131)</f>
        <v>-2.436982731850891E-2</v>
      </c>
    </row>
    <row r="133" spans="1:14" x14ac:dyDescent="0.55000000000000004">
      <c r="A133">
        <v>54</v>
      </c>
      <c r="B133" t="s">
        <v>142</v>
      </c>
      <c r="C133">
        <v>6.758</v>
      </c>
      <c r="D133">
        <v>12.845000000000001</v>
      </c>
      <c r="E133">
        <v>55.216000000000001</v>
      </c>
      <c r="F133">
        <v>23.254000000000001</v>
      </c>
      <c r="G133">
        <v>55.206000000000003</v>
      </c>
      <c r="H133">
        <v>22.783000000000001</v>
      </c>
      <c r="I133">
        <v>86.807000000000002</v>
      </c>
      <c r="J133">
        <v>2068</v>
      </c>
      <c r="K133">
        <v>1</v>
      </c>
      <c r="L133">
        <v>3</v>
      </c>
      <c r="N133">
        <f t="shared" si="7"/>
        <v>-3.3726220854091528E-2</v>
      </c>
    </row>
    <row r="134" spans="1:14" x14ac:dyDescent="0.55000000000000004">
      <c r="A134">
        <v>55</v>
      </c>
      <c r="B134" t="s">
        <v>143</v>
      </c>
      <c r="C134">
        <v>6.758</v>
      </c>
      <c r="D134">
        <v>14.82</v>
      </c>
      <c r="E134">
        <v>55.83</v>
      </c>
      <c r="F134">
        <v>23.254000000000001</v>
      </c>
      <c r="G134">
        <v>55.877000000000002</v>
      </c>
      <c r="H134">
        <v>22.904</v>
      </c>
      <c r="I134">
        <v>100.15600000000001</v>
      </c>
      <c r="J134">
        <v>2386</v>
      </c>
      <c r="K134">
        <v>1</v>
      </c>
      <c r="L134">
        <v>4</v>
      </c>
      <c r="N134">
        <f t="shared" si="7"/>
        <v>5.6388135066898944E-2</v>
      </c>
    </row>
    <row r="135" spans="1:14" x14ac:dyDescent="0.55000000000000004">
      <c r="A135">
        <v>56</v>
      </c>
      <c r="B135" t="s">
        <v>144</v>
      </c>
      <c r="C135">
        <v>6.758</v>
      </c>
      <c r="D135">
        <v>15.696</v>
      </c>
      <c r="E135">
        <v>55.625</v>
      </c>
      <c r="F135">
        <v>23.254000000000001</v>
      </c>
      <c r="G135">
        <v>55.588999999999999</v>
      </c>
      <c r="H135">
        <v>22.959</v>
      </c>
      <c r="I135">
        <v>106.075</v>
      </c>
      <c r="J135">
        <v>2527</v>
      </c>
      <c r="K135">
        <v>1</v>
      </c>
      <c r="L135">
        <v>5</v>
      </c>
      <c r="N135">
        <f t="shared" si="7"/>
        <v>9.6345200966692343E-2</v>
      </c>
    </row>
    <row r="136" spans="1:14" x14ac:dyDescent="0.55000000000000004">
      <c r="A136">
        <v>57</v>
      </c>
      <c r="B136" t="s">
        <v>145</v>
      </c>
      <c r="C136">
        <v>6.758</v>
      </c>
      <c r="D136">
        <v>17.28</v>
      </c>
      <c r="E136">
        <v>53.985999999999997</v>
      </c>
      <c r="F136">
        <v>23.459</v>
      </c>
      <c r="G136">
        <v>54.067999999999998</v>
      </c>
      <c r="H136">
        <v>22.984000000000002</v>
      </c>
      <c r="I136">
        <v>116.779</v>
      </c>
      <c r="J136">
        <v>2782</v>
      </c>
      <c r="K136">
        <v>1</v>
      </c>
      <c r="L136">
        <v>6</v>
      </c>
      <c r="N136">
        <f t="shared" si="7"/>
        <v>0.16860410169171153</v>
      </c>
    </row>
    <row r="137" spans="1:14" x14ac:dyDescent="0.55000000000000004">
      <c r="A137">
        <v>58</v>
      </c>
      <c r="B137" t="s">
        <v>146</v>
      </c>
      <c r="C137">
        <v>6.758</v>
      </c>
      <c r="D137">
        <v>15.994</v>
      </c>
      <c r="E137">
        <v>53.167000000000002</v>
      </c>
      <c r="F137">
        <v>23.459</v>
      </c>
      <c r="G137">
        <v>53.131</v>
      </c>
      <c r="H137">
        <v>23.015999999999998</v>
      </c>
      <c r="I137">
        <v>108.089</v>
      </c>
      <c r="J137">
        <v>2575</v>
      </c>
      <c r="K137">
        <v>1</v>
      </c>
      <c r="L137">
        <v>7</v>
      </c>
      <c r="N137">
        <f t="shared" si="7"/>
        <v>0.1099409993654394</v>
      </c>
    </row>
    <row r="138" spans="1:14" x14ac:dyDescent="0.55000000000000004">
      <c r="A138">
        <v>59</v>
      </c>
      <c r="B138" t="s">
        <v>147</v>
      </c>
      <c r="C138">
        <v>6.758</v>
      </c>
      <c r="D138">
        <v>14.596</v>
      </c>
      <c r="E138">
        <v>51.732999999999997</v>
      </c>
      <c r="F138">
        <v>23.459</v>
      </c>
      <c r="G138">
        <v>51.841999999999999</v>
      </c>
      <c r="H138">
        <v>23.048999999999999</v>
      </c>
      <c r="I138">
        <v>98.644999999999996</v>
      </c>
      <c r="J138">
        <v>2350</v>
      </c>
      <c r="K138">
        <v>1</v>
      </c>
      <c r="L138">
        <v>8</v>
      </c>
      <c r="N138">
        <f t="shared" si="7"/>
        <v>4.6187910945495285E-2</v>
      </c>
    </row>
    <row r="139" spans="1:14" x14ac:dyDescent="0.55000000000000004">
      <c r="A139">
        <v>60</v>
      </c>
      <c r="B139" t="s">
        <v>148</v>
      </c>
      <c r="C139">
        <v>6.758</v>
      </c>
      <c r="D139">
        <v>16.856999999999999</v>
      </c>
      <c r="E139">
        <v>51.118000000000002</v>
      </c>
      <c r="F139">
        <v>23.664000000000001</v>
      </c>
      <c r="G139">
        <v>51.09</v>
      </c>
      <c r="H139">
        <v>23.367999999999999</v>
      </c>
      <c r="I139">
        <v>113.92400000000001</v>
      </c>
      <c r="J139">
        <v>2714</v>
      </c>
      <c r="K139">
        <v>1</v>
      </c>
      <c r="L139">
        <v>9</v>
      </c>
      <c r="N139">
        <f t="shared" si="7"/>
        <v>0.14933101111156119</v>
      </c>
    </row>
    <row r="140" spans="1:14" x14ac:dyDescent="0.55000000000000004">
      <c r="A140">
        <v>61</v>
      </c>
      <c r="B140" t="s">
        <v>149</v>
      </c>
      <c r="C140">
        <v>6.758</v>
      </c>
      <c r="D140">
        <v>16.584</v>
      </c>
      <c r="E140">
        <v>49.683999999999997</v>
      </c>
      <c r="F140">
        <v>24.074000000000002</v>
      </c>
      <c r="G140">
        <v>49.781999999999996</v>
      </c>
      <c r="H140">
        <v>23.773</v>
      </c>
      <c r="I140">
        <v>112.077</v>
      </c>
      <c r="J140">
        <v>2670</v>
      </c>
      <c r="K140">
        <v>1</v>
      </c>
      <c r="L140">
        <v>10</v>
      </c>
      <c r="N140">
        <f t="shared" si="7"/>
        <v>0.13686257037547084</v>
      </c>
    </row>
    <row r="141" spans="1:14" x14ac:dyDescent="0.55000000000000004">
      <c r="A141">
        <v>62</v>
      </c>
      <c r="B141" t="s">
        <v>150</v>
      </c>
      <c r="C141">
        <v>6.758</v>
      </c>
      <c r="D141">
        <v>15.670999999999999</v>
      </c>
      <c r="E141">
        <v>49.889000000000003</v>
      </c>
      <c r="F141">
        <v>24.074000000000002</v>
      </c>
      <c r="G141">
        <v>49.892000000000003</v>
      </c>
      <c r="H141">
        <v>23.696999999999999</v>
      </c>
      <c r="I141">
        <v>105.907</v>
      </c>
      <c r="J141">
        <v>2523</v>
      </c>
      <c r="K141">
        <v>1</v>
      </c>
      <c r="L141">
        <v>11</v>
      </c>
      <c r="N141">
        <f t="shared" si="7"/>
        <v>9.5211092659348948E-2</v>
      </c>
    </row>
    <row r="142" spans="1:14" x14ac:dyDescent="0.55000000000000004">
      <c r="A142">
        <v>63</v>
      </c>
      <c r="B142" t="s">
        <v>139</v>
      </c>
      <c r="C142">
        <v>6.758</v>
      </c>
      <c r="D142">
        <v>14.055999999999999</v>
      </c>
      <c r="E142">
        <v>51.936999999999998</v>
      </c>
      <c r="F142">
        <v>23.869</v>
      </c>
      <c r="G142">
        <v>52.009</v>
      </c>
      <c r="H142">
        <v>23.593</v>
      </c>
      <c r="I142">
        <v>94.992999999999995</v>
      </c>
      <c r="J142">
        <v>2263</v>
      </c>
      <c r="K142">
        <v>1</v>
      </c>
      <c r="L142">
        <v>12</v>
      </c>
      <c r="N142">
        <f t="shared" si="7"/>
        <v>2.1534556550150522E-2</v>
      </c>
    </row>
    <row r="143" spans="1:14" x14ac:dyDescent="0.55000000000000004">
      <c r="A143">
        <v>64</v>
      </c>
      <c r="B143" t="s">
        <v>151</v>
      </c>
      <c r="C143">
        <v>6.758</v>
      </c>
      <c r="D143">
        <v>15.311</v>
      </c>
      <c r="E143">
        <v>54.600999999999999</v>
      </c>
      <c r="F143">
        <v>23.869</v>
      </c>
      <c r="G143">
        <v>54.625999999999998</v>
      </c>
      <c r="H143">
        <v>23.655000000000001</v>
      </c>
      <c r="I143">
        <v>103.47199999999999</v>
      </c>
      <c r="J143">
        <v>2465</v>
      </c>
      <c r="K143">
        <v>1</v>
      </c>
      <c r="L143">
        <v>13</v>
      </c>
      <c r="N143">
        <f t="shared" si="7"/>
        <v>7.8773272847556919E-2</v>
      </c>
    </row>
    <row r="144" spans="1:14" x14ac:dyDescent="0.55000000000000004">
      <c r="A144">
        <v>65</v>
      </c>
      <c r="B144" t="s">
        <v>152</v>
      </c>
      <c r="C144">
        <v>6.758</v>
      </c>
      <c r="D144">
        <v>17.497</v>
      </c>
      <c r="E144">
        <v>57.06</v>
      </c>
      <c r="F144">
        <v>23.664000000000001</v>
      </c>
      <c r="G144">
        <v>56.982999999999997</v>
      </c>
      <c r="H144">
        <v>23.248000000000001</v>
      </c>
      <c r="I144">
        <v>118.248</v>
      </c>
      <c r="J144">
        <v>2817</v>
      </c>
      <c r="K144">
        <v>1</v>
      </c>
      <c r="L144">
        <v>14</v>
      </c>
      <c r="N144">
        <f t="shared" si="7"/>
        <v>0.17852079873627935</v>
      </c>
    </row>
    <row r="145" spans="1:14" x14ac:dyDescent="0.55000000000000004">
      <c r="A145">
        <v>66</v>
      </c>
      <c r="B145" t="s">
        <v>153</v>
      </c>
      <c r="C145">
        <v>6.758</v>
      </c>
      <c r="D145">
        <v>16.957000000000001</v>
      </c>
      <c r="E145">
        <v>57.878999999999998</v>
      </c>
      <c r="F145">
        <v>23.664000000000001</v>
      </c>
      <c r="G145">
        <v>57.850999999999999</v>
      </c>
      <c r="H145">
        <v>23.486000000000001</v>
      </c>
      <c r="I145">
        <v>114.596</v>
      </c>
      <c r="J145">
        <v>2730</v>
      </c>
      <c r="K145">
        <v>1</v>
      </c>
      <c r="L145">
        <v>15</v>
      </c>
      <c r="N145">
        <f t="shared" si="7"/>
        <v>0.15386744434093458</v>
      </c>
    </row>
  </sheetData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A34"/>
  <sheetViews>
    <sheetView topLeftCell="L18" zoomScaleNormal="100" workbookViewId="0">
      <selection activeCell="T31" sqref="T31"/>
    </sheetView>
  </sheetViews>
  <sheetFormatPr defaultRowHeight="18" x14ac:dyDescent="0.55000000000000004"/>
  <cols>
    <col min="12" max="12" width="19.75" customWidth="1"/>
    <col min="21" max="21" width="15.75" customWidth="1"/>
    <col min="22" max="22" width="17.58203125" customWidth="1"/>
  </cols>
  <sheetData>
    <row r="1" spans="3:27" x14ac:dyDescent="0.55000000000000004">
      <c r="L1" t="s">
        <v>155</v>
      </c>
      <c r="M1" t="s">
        <v>156</v>
      </c>
      <c r="P1" t="s">
        <v>308</v>
      </c>
      <c r="U1" t="s">
        <v>315</v>
      </c>
      <c r="V1" t="s">
        <v>316</v>
      </c>
    </row>
    <row r="2" spans="3:27" x14ac:dyDescent="0.55000000000000004"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L2">
        <f>AVERAGE(C2:J2)</f>
        <v>0</v>
      </c>
      <c r="M2">
        <f>_xlfn.STDEV.P(C2:J2)/SQRT(COUNT(C2:J2))</f>
        <v>0</v>
      </c>
      <c r="O2" t="s">
        <v>309</v>
      </c>
      <c r="P2">
        <v>1.1375000000000001E-3</v>
      </c>
      <c r="Q2" s="1"/>
      <c r="T2">
        <v>0</v>
      </c>
      <c r="U2">
        <f>$P$2*T2+$Q$2</f>
        <v>0</v>
      </c>
      <c r="V2">
        <f>$P$5*T2+$Q$5</f>
        <v>0</v>
      </c>
      <c r="Z2">
        <v>0.55912220908395383</v>
      </c>
      <c r="AA2">
        <v>0.25112382509194925</v>
      </c>
    </row>
    <row r="3" spans="3:27" x14ac:dyDescent="0.55000000000000004">
      <c r="C3">
        <v>0.1533004103776866</v>
      </c>
      <c r="D3">
        <v>0.13320732192598475</v>
      </c>
      <c r="E3">
        <v>0.12531082548243605</v>
      </c>
      <c r="F3">
        <v>4.4366812227074039E-2</v>
      </c>
      <c r="G3">
        <v>5.5108611267562738E-2</v>
      </c>
      <c r="H3">
        <v>0.16083301404133513</v>
      </c>
      <c r="I3">
        <v>0.24773415450418731</v>
      </c>
      <c r="J3">
        <v>-2.436982731850891E-2</v>
      </c>
      <c r="L3">
        <f t="shared" ref="L3:L16" si="0">AVERAGE(C3:J3)</f>
        <v>0.11193641531346972</v>
      </c>
      <c r="M3">
        <f t="shared" ref="M3:M16" si="1">_xlfn.STDEV.P(C3:J3)/SQRT(COUNT(C3:J3))</f>
        <v>2.7824408151276202E-2</v>
      </c>
      <c r="O3" t="s">
        <v>310</v>
      </c>
      <c r="P3">
        <v>1.071E-4</v>
      </c>
      <c r="T3">
        <v>20</v>
      </c>
      <c r="U3">
        <f t="shared" ref="U3:U16" si="2">$P$2*T3+$Q$2</f>
        <v>2.2749999999999999E-2</v>
      </c>
      <c r="V3">
        <f t="shared" ref="V3:V16" si="3">$P$5*T3+$Q$5</f>
        <v>2.8330000000000001E-2</v>
      </c>
      <c r="Z3">
        <v>1.3492837246319143</v>
      </c>
      <c r="AA3">
        <v>0.1967965023847377</v>
      </c>
    </row>
    <row r="4" spans="3:27" x14ac:dyDescent="0.55000000000000004">
      <c r="C4">
        <v>-3.0639215413507687E-2</v>
      </c>
      <c r="D4">
        <v>0.14852765618782354</v>
      </c>
      <c r="E4">
        <v>0.18372850488565109</v>
      </c>
      <c r="F4">
        <v>0.20316905801621954</v>
      </c>
      <c r="G4">
        <v>0.24536480294704141</v>
      </c>
      <c r="H4">
        <v>0.4011359282381845</v>
      </c>
      <c r="I4">
        <v>0.23694343483155886</v>
      </c>
      <c r="J4">
        <v>-3.3726220854091528E-2</v>
      </c>
      <c r="L4">
        <f t="shared" si="0"/>
        <v>0.16931299360485996</v>
      </c>
      <c r="M4">
        <f t="shared" si="1"/>
        <v>4.7940638117726836E-2</v>
      </c>
      <c r="O4" t="s">
        <v>311</v>
      </c>
      <c r="P4" s="2" t="s">
        <v>318</v>
      </c>
      <c r="Q4" s="3"/>
      <c r="T4">
        <v>40</v>
      </c>
      <c r="U4">
        <f t="shared" si="2"/>
        <v>4.5499999999999999E-2</v>
      </c>
      <c r="V4">
        <f t="shared" si="3"/>
        <v>5.6660000000000002E-2</v>
      </c>
      <c r="Z4">
        <v>0.18064651700346704</v>
      </c>
      <c r="AA4">
        <v>0.76088848866876801</v>
      </c>
    </row>
    <row r="5" spans="3:27" x14ac:dyDescent="0.55000000000000004">
      <c r="C5">
        <v>0.28176949294011278</v>
      </c>
      <c r="D5">
        <v>0.22274174293672944</v>
      </c>
      <c r="E5">
        <v>0.34052463839176267</v>
      </c>
      <c r="F5">
        <v>0.24533998752339356</v>
      </c>
      <c r="G5">
        <v>0.21645380786385152</v>
      </c>
      <c r="H5">
        <v>-0.13243480808672736</v>
      </c>
      <c r="I5">
        <v>0.29607390537685269</v>
      </c>
      <c r="J5">
        <v>5.6388135066898944E-2</v>
      </c>
      <c r="L5">
        <f t="shared" si="0"/>
        <v>0.19085711275160927</v>
      </c>
      <c r="M5">
        <f t="shared" si="1"/>
        <v>5.1383329415736499E-2</v>
      </c>
      <c r="O5" t="s">
        <v>312</v>
      </c>
      <c r="P5">
        <v>1.4165E-3</v>
      </c>
      <c r="T5">
        <v>60</v>
      </c>
      <c r="U5">
        <f t="shared" si="2"/>
        <v>6.8250000000000005E-2</v>
      </c>
      <c r="V5">
        <f t="shared" si="3"/>
        <v>8.4989999999999996E-2</v>
      </c>
      <c r="Z5">
        <v>-3.1765439800374211E-2</v>
      </c>
      <c r="AA5">
        <v>8.8922200388170863E-2</v>
      </c>
    </row>
    <row r="6" spans="3:27" x14ac:dyDescent="0.55000000000000004">
      <c r="C6">
        <v>0.70950128677749158</v>
      </c>
      <c r="D6">
        <v>0.21398726621567882</v>
      </c>
      <c r="E6">
        <v>0.36202850838791012</v>
      </c>
      <c r="F6">
        <v>0.12486587648159717</v>
      </c>
      <c r="G6">
        <v>0.24760248428295248</v>
      </c>
      <c r="H6">
        <v>6.2453514841443389E-2</v>
      </c>
      <c r="I6">
        <v>0.28830602666063471</v>
      </c>
      <c r="J6">
        <v>9.6345200966692343E-2</v>
      </c>
      <c r="L6">
        <f t="shared" si="0"/>
        <v>0.26313627057680011</v>
      </c>
      <c r="M6">
        <f t="shared" si="1"/>
        <v>6.8410910746800391E-2</v>
      </c>
      <c r="O6" t="s">
        <v>313</v>
      </c>
      <c r="P6">
        <v>1.4410000000000001E-4</v>
      </c>
      <c r="T6">
        <v>80</v>
      </c>
      <c r="U6">
        <f t="shared" si="2"/>
        <v>9.0999999999999998E-2</v>
      </c>
      <c r="V6">
        <f t="shared" si="3"/>
        <v>0.11332</v>
      </c>
      <c r="Z6">
        <v>0.25766824471404859</v>
      </c>
      <c r="AA6">
        <v>7.6045486809416751E-2</v>
      </c>
    </row>
    <row r="7" spans="3:27" x14ac:dyDescent="0.55000000000000004">
      <c r="C7">
        <v>0.50365166585518573</v>
      </c>
      <c r="D7">
        <v>0.30133306804616034</v>
      </c>
      <c r="E7">
        <v>0.30746331383742503</v>
      </c>
      <c r="F7">
        <v>9.8016219588271947E-2</v>
      </c>
      <c r="G7">
        <v>0.21581447033930548</v>
      </c>
      <c r="H7">
        <v>0.14381662872726458</v>
      </c>
      <c r="I7">
        <v>0.15213423881471738</v>
      </c>
      <c r="J7">
        <v>0.16860410169171153</v>
      </c>
      <c r="L7">
        <f t="shared" si="0"/>
        <v>0.23635421336250523</v>
      </c>
      <c r="M7">
        <f t="shared" si="1"/>
        <v>4.3397193838341779E-2</v>
      </c>
      <c r="O7" t="s">
        <v>314</v>
      </c>
      <c r="P7" s="2" t="s">
        <v>318</v>
      </c>
      <c r="T7">
        <v>100</v>
      </c>
      <c r="U7">
        <f t="shared" si="2"/>
        <v>0.11375</v>
      </c>
      <c r="V7">
        <f t="shared" si="3"/>
        <v>0.14165</v>
      </c>
      <c r="Z7">
        <v>0.23935630733169574</v>
      </c>
      <c r="AA7">
        <v>2.7282222527179288E-2</v>
      </c>
    </row>
    <row r="8" spans="3:27" x14ac:dyDescent="0.55000000000000004">
      <c r="C8">
        <v>0.55035821103150862</v>
      </c>
      <c r="D8">
        <v>-2.3975328292877008E-2</v>
      </c>
      <c r="E8">
        <v>0.16373060624102537</v>
      </c>
      <c r="F8">
        <v>-5.4223331253898999E-2</v>
      </c>
      <c r="G8">
        <v>0.22156470247971627</v>
      </c>
      <c r="H8">
        <v>1.4199102977303875E-2</v>
      </c>
      <c r="I8">
        <v>0.18018805360915902</v>
      </c>
      <c r="J8">
        <v>0.1099409993654394</v>
      </c>
      <c r="L8">
        <f t="shared" si="0"/>
        <v>0.14522287701967207</v>
      </c>
      <c r="M8">
        <f t="shared" si="1"/>
        <v>6.3534768498870589E-2</v>
      </c>
      <c r="T8">
        <v>120</v>
      </c>
      <c r="U8">
        <f t="shared" si="2"/>
        <v>0.13650000000000001</v>
      </c>
      <c r="V8">
        <f t="shared" si="3"/>
        <v>0.16997999999999999</v>
      </c>
      <c r="Z8">
        <v>0.29002822346403173</v>
      </c>
      <c r="AA8">
        <v>0.38099048938900804</v>
      </c>
    </row>
    <row r="9" spans="3:27" x14ac:dyDescent="0.55000000000000004">
      <c r="C9">
        <v>0.71388328580371418</v>
      </c>
      <c r="D9">
        <v>0.29695582968563466</v>
      </c>
      <c r="E9">
        <v>0.23212972367176832</v>
      </c>
      <c r="F9">
        <v>5.6943231441047966E-2</v>
      </c>
      <c r="G9">
        <v>0.37236463550149934</v>
      </c>
      <c r="H9">
        <v>-7.5503166625348348E-3</v>
      </c>
      <c r="I9">
        <v>0.28549910291539637</v>
      </c>
      <c r="J9">
        <v>4.6187910945495285E-2</v>
      </c>
      <c r="L9">
        <f t="shared" si="0"/>
        <v>0.24955167541275267</v>
      </c>
      <c r="M9">
        <f t="shared" si="1"/>
        <v>7.6962453414742546E-2</v>
      </c>
      <c r="O9" t="s">
        <v>317</v>
      </c>
      <c r="T9">
        <v>140</v>
      </c>
      <c r="U9">
        <f t="shared" si="2"/>
        <v>0.15925</v>
      </c>
      <c r="V9">
        <f t="shared" si="3"/>
        <v>0.19831000000000001</v>
      </c>
      <c r="Z9">
        <v>0.15386744434093458</v>
      </c>
      <c r="AA9">
        <v>0.35307065471916077</v>
      </c>
    </row>
    <row r="10" spans="3:27" x14ac:dyDescent="0.55000000000000004">
      <c r="C10">
        <v>0.40293524379216794</v>
      </c>
      <c r="D10">
        <v>0.56545961002785561</v>
      </c>
      <c r="E10">
        <v>2.3079886526809756E-2</v>
      </c>
      <c r="F10">
        <v>1.5321272613849145E-2</v>
      </c>
      <c r="G10">
        <v>0.27507877551641735</v>
      </c>
      <c r="H10">
        <v>-0.1456873041988776</v>
      </c>
      <c r="I10">
        <v>0.22356684951084466</v>
      </c>
      <c r="J10">
        <v>0.14933101111156119</v>
      </c>
      <c r="L10">
        <f t="shared" si="0"/>
        <v>0.18863566811257851</v>
      </c>
      <c r="M10">
        <f t="shared" si="1"/>
        <v>7.5764488297745458E-2</v>
      </c>
      <c r="T10">
        <v>160</v>
      </c>
      <c r="U10">
        <f t="shared" si="2"/>
        <v>0.182</v>
      </c>
      <c r="V10">
        <f t="shared" si="3"/>
        <v>0.22664000000000001</v>
      </c>
      <c r="AA10">
        <v>-9.0649390399428723E-2</v>
      </c>
    </row>
    <row r="11" spans="3:27" x14ac:dyDescent="0.55000000000000004">
      <c r="C11">
        <v>0.58833553592543686</v>
      </c>
      <c r="D11">
        <v>0.46070433744528455</v>
      </c>
      <c r="E11">
        <v>0.21906629776205638</v>
      </c>
      <c r="F11">
        <v>-5.9139114160948351E-2</v>
      </c>
      <c r="G11">
        <v>0.32300245079384399</v>
      </c>
      <c r="H11">
        <v>1.2305889246996608E-2</v>
      </c>
      <c r="I11">
        <v>0.47712562783070039</v>
      </c>
      <c r="J11">
        <v>0.13686257037547084</v>
      </c>
      <c r="L11">
        <f t="shared" si="0"/>
        <v>0.26978294940235514</v>
      </c>
      <c r="M11">
        <f t="shared" si="1"/>
        <v>7.6900320498582905E-2</v>
      </c>
      <c r="T11">
        <v>180</v>
      </c>
      <c r="U11">
        <f t="shared" si="2"/>
        <v>0.20475000000000002</v>
      </c>
      <c r="V11">
        <f t="shared" si="3"/>
        <v>0.25496999999999997</v>
      </c>
    </row>
    <row r="12" spans="3:27" x14ac:dyDescent="0.55000000000000004">
      <c r="C12">
        <v>0.67590596090978594</v>
      </c>
      <c r="D12">
        <v>0.54148428173497865</v>
      </c>
      <c r="E12">
        <v>0.18526949882674323</v>
      </c>
      <c r="F12">
        <v>-5.4897067997518594E-4</v>
      </c>
      <c r="G12">
        <v>0.26421764876014175</v>
      </c>
      <c r="H12">
        <v>-0.14474069733372397</v>
      </c>
      <c r="I12">
        <v>0.41799515728540659</v>
      </c>
      <c r="J12">
        <v>9.5211092659348948E-2</v>
      </c>
      <c r="L12">
        <f t="shared" si="0"/>
        <v>0.25434924652033825</v>
      </c>
      <c r="M12">
        <f t="shared" si="1"/>
        <v>9.1972890820854261E-2</v>
      </c>
      <c r="T12">
        <v>200</v>
      </c>
      <c r="U12">
        <f t="shared" si="2"/>
        <v>0.22750000000000001</v>
      </c>
      <c r="V12">
        <f t="shared" si="3"/>
        <v>0.2833</v>
      </c>
    </row>
    <row r="13" spans="3:27" x14ac:dyDescent="0.55000000000000004">
      <c r="C13">
        <v>0.43795645823189822</v>
      </c>
      <c r="D13">
        <v>0.97811380819737381</v>
      </c>
      <c r="E13">
        <v>0.19679193079536303</v>
      </c>
      <c r="F13">
        <v>8.4341859014348014E-2</v>
      </c>
      <c r="G13">
        <v>0.17843225305588115</v>
      </c>
      <c r="H13">
        <v>0.22612634947823942</v>
      </c>
      <c r="I13">
        <v>0.26240624309193444</v>
      </c>
      <c r="J13">
        <v>2.1534556550150522E-2</v>
      </c>
      <c r="L13">
        <f t="shared" si="0"/>
        <v>0.29821293230189855</v>
      </c>
      <c r="M13">
        <f t="shared" si="1"/>
        <v>9.9624093374417216E-2</v>
      </c>
      <c r="T13">
        <v>220</v>
      </c>
      <c r="U13">
        <f t="shared" si="2"/>
        <v>0.25025000000000003</v>
      </c>
      <c r="V13">
        <f t="shared" si="3"/>
        <v>0.31163000000000002</v>
      </c>
    </row>
    <row r="14" spans="3:27" x14ac:dyDescent="0.55000000000000004">
      <c r="C14">
        <v>0.29926271127495313</v>
      </c>
      <c r="D14">
        <v>1.3406287306008755</v>
      </c>
      <c r="E14">
        <v>0.10377193289671818</v>
      </c>
      <c r="F14">
        <v>1.0405489706799793E-2</v>
      </c>
      <c r="G14">
        <v>0.16006271596669358</v>
      </c>
      <c r="H14">
        <v>-0.13527462868218795</v>
      </c>
      <c r="I14">
        <v>0.4380651761524581</v>
      </c>
      <c r="J14">
        <v>7.8773272847556919E-2</v>
      </c>
      <c r="L14">
        <f t="shared" si="0"/>
        <v>0.28696192509548341</v>
      </c>
      <c r="M14">
        <f t="shared" si="1"/>
        <v>0.15211883233129789</v>
      </c>
      <c r="T14">
        <v>240</v>
      </c>
      <c r="U14">
        <f t="shared" si="2"/>
        <v>0.27300000000000002</v>
      </c>
      <c r="V14">
        <f t="shared" si="3"/>
        <v>0.33995999999999998</v>
      </c>
    </row>
    <row r="15" spans="3:27" x14ac:dyDescent="0.55000000000000004">
      <c r="C15">
        <v>0.46570911873130705</v>
      </c>
      <c r="D15">
        <v>1.3013330680461603</v>
      </c>
      <c r="E15">
        <v>0.19216894897208683</v>
      </c>
      <c r="F15">
        <v>-7.7779164067373813E-2</v>
      </c>
      <c r="G15">
        <v>0.17444019910797182</v>
      </c>
      <c r="H15">
        <v>-7.0950438369131535E-2</v>
      </c>
      <c r="I15">
        <v>0.50582719425865841</v>
      </c>
      <c r="J15">
        <v>0.17852079873627935</v>
      </c>
      <c r="L15">
        <f t="shared" si="0"/>
        <v>0.33365871567699479</v>
      </c>
      <c r="M15">
        <f>_xlfn.STDEV.P(C15:J15)/SQRT(COUNT(C15:J15))</f>
        <v>0.14715533385236329</v>
      </c>
      <c r="T15">
        <v>260</v>
      </c>
      <c r="U15">
        <f t="shared" si="2"/>
        <v>0.29575000000000001</v>
      </c>
      <c r="V15">
        <f t="shared" si="3"/>
        <v>0.36829000000000001</v>
      </c>
    </row>
    <row r="16" spans="3:27" x14ac:dyDescent="0.55000000000000004">
      <c r="C16">
        <v>0.55912220908395383</v>
      </c>
      <c r="D16">
        <v>1.3492837246319143</v>
      </c>
      <c r="E16">
        <v>0.18064651700346704</v>
      </c>
      <c r="F16">
        <v>-3.1765439800374211E-2</v>
      </c>
      <c r="G16">
        <v>0.25766824471404859</v>
      </c>
      <c r="H16">
        <v>0.23935630733169574</v>
      </c>
      <c r="I16">
        <v>0.29002822346403173</v>
      </c>
      <c r="J16">
        <v>0.15386744434093458</v>
      </c>
      <c r="L16">
        <f t="shared" si="0"/>
        <v>0.3747759038462089</v>
      </c>
      <c r="M16">
        <f t="shared" si="1"/>
        <v>0.14112530578553792</v>
      </c>
      <c r="T16">
        <v>280</v>
      </c>
      <c r="U16">
        <f t="shared" si="2"/>
        <v>0.31850000000000001</v>
      </c>
      <c r="V16">
        <f t="shared" si="3"/>
        <v>0.39662000000000003</v>
      </c>
    </row>
    <row r="19" spans="2:13" x14ac:dyDescent="0.55000000000000004">
      <c r="L19" t="s">
        <v>307</v>
      </c>
    </row>
    <row r="20" spans="2:13" x14ac:dyDescent="0.55000000000000004"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L20">
        <f>AVERAGE(B20:J20)</f>
        <v>0</v>
      </c>
      <c r="M20">
        <f>_xlfn.STDEV.P(B20:J20)/SQRT(COUNT(B20:J20))</f>
        <v>0</v>
      </c>
    </row>
    <row r="21" spans="2:13" x14ac:dyDescent="0.55000000000000004">
      <c r="B21">
        <v>-0.31385369840621208</v>
      </c>
      <c r="C21">
        <v>2.3203497615262296E-2</v>
      </c>
      <c r="D21">
        <v>0.26351493321326719</v>
      </c>
      <c r="E21">
        <v>-9.6558514136763692E-3</v>
      </c>
      <c r="F21">
        <v>8.3491068259789442E-2</v>
      </c>
      <c r="G21">
        <v>1.9921321074058824E-2</v>
      </c>
      <c r="H21">
        <v>0.10221100966676264</v>
      </c>
      <c r="I21">
        <v>5.9300425655915985E-2</v>
      </c>
      <c r="J21">
        <v>4.1022632590248737E-3</v>
      </c>
      <c r="L21">
        <f t="shared" ref="L21:L34" si="4">AVERAGE(B21:J21)</f>
        <v>2.5803885436021422E-2</v>
      </c>
      <c r="M21">
        <f t="shared" ref="M21:M34" si="5">_xlfn.STDEV.P(B21:J21)/SQRT(COUNT(B21:J21))</f>
        <v>4.7652473193989069E-2</v>
      </c>
    </row>
    <row r="22" spans="2:13" x14ac:dyDescent="0.55000000000000004">
      <c r="B22">
        <v>-0.25112382509194925</v>
      </c>
      <c r="C22">
        <v>4.3966613672496067E-2</v>
      </c>
      <c r="D22">
        <v>0.26153384361398796</v>
      </c>
      <c r="E22">
        <v>-1.5329118061243869E-2</v>
      </c>
      <c r="F22">
        <v>0.16325564888205382</v>
      </c>
      <c r="G22">
        <v>7.7605858225454738E-2</v>
      </c>
      <c r="H22">
        <v>0.16837538854920484</v>
      </c>
      <c r="I22">
        <v>0.13428455462237351</v>
      </c>
      <c r="J22">
        <v>0.14792803822544159</v>
      </c>
      <c r="L22">
        <f t="shared" si="4"/>
        <v>8.1166333626424392E-2</v>
      </c>
      <c r="M22">
        <f t="shared" si="5"/>
        <v>4.6518256356283018E-2</v>
      </c>
    </row>
    <row r="23" spans="2:13" x14ac:dyDescent="0.55000000000000004">
      <c r="B23">
        <v>-0.26460972619534168</v>
      </c>
      <c r="C23">
        <v>4.2225755166931618E-2</v>
      </c>
      <c r="D23">
        <v>0.19960978538196025</v>
      </c>
      <c r="E23">
        <v>3.8278409709920982E-2</v>
      </c>
      <c r="F23">
        <v>0.16636105524665801</v>
      </c>
      <c r="G23">
        <v>0.10512823445100099</v>
      </c>
      <c r="H23">
        <v>0.23986356250213492</v>
      </c>
      <c r="I23">
        <v>8.3970776483811529E-2</v>
      </c>
      <c r="J23">
        <v>0.10153632947337979</v>
      </c>
      <c r="L23">
        <f t="shared" si="4"/>
        <v>7.9151575802272944E-2</v>
      </c>
      <c r="M23">
        <f t="shared" si="5"/>
        <v>4.5859294950632845E-2</v>
      </c>
    </row>
    <row r="24" spans="2:13" x14ac:dyDescent="0.55000000000000004">
      <c r="B24">
        <v>-0.10768287699223564</v>
      </c>
      <c r="C24">
        <v>8.0779014308426114E-2</v>
      </c>
      <c r="D24">
        <v>0.4604832657961882</v>
      </c>
      <c r="E24">
        <v>0.11509145418817006</v>
      </c>
      <c r="F24">
        <v>8.6907015260854287E-2</v>
      </c>
      <c r="G24">
        <v>9.4567189668054191E-2</v>
      </c>
      <c r="H24">
        <v>0.32793796875991205</v>
      </c>
      <c r="I24">
        <v>0.19481823763880651</v>
      </c>
      <c r="J24">
        <v>7.9231070074308393E-2</v>
      </c>
      <c r="L24">
        <f t="shared" si="4"/>
        <v>0.14801470430027605</v>
      </c>
      <c r="M24">
        <f t="shared" si="5"/>
        <v>5.1461043644683867E-2</v>
      </c>
    </row>
    <row r="25" spans="2:13" x14ac:dyDescent="0.55000000000000004">
      <c r="B25">
        <v>-4.9243972210870401E-2</v>
      </c>
      <c r="C25">
        <v>4.3966613672496067E-2</v>
      </c>
      <c r="D25">
        <v>0.43016659162539411</v>
      </c>
      <c r="E25">
        <v>6.1653398109180177E-2</v>
      </c>
      <c r="F25">
        <v>0.18342600260262626</v>
      </c>
      <c r="G25">
        <v>0.1084084290136163</v>
      </c>
      <c r="H25">
        <v>0.3611250725861152</v>
      </c>
      <c r="I25">
        <v>0.2280381321094424</v>
      </c>
      <c r="J25">
        <v>0.11491863490282096</v>
      </c>
      <c r="L25">
        <f t="shared" si="4"/>
        <v>0.16471765582342457</v>
      </c>
      <c r="M25">
        <f t="shared" si="5"/>
        <v>4.843626345454291E-2</v>
      </c>
    </row>
    <row r="26" spans="2:13" x14ac:dyDescent="0.55000000000000004">
      <c r="B26">
        <v>-4.4953003677969906E-3</v>
      </c>
      <c r="C26">
        <v>6.6645468998410173E-2</v>
      </c>
      <c r="D26">
        <v>0.34915203361849034</v>
      </c>
      <c r="E26">
        <v>7.7149970342453897E-2</v>
      </c>
      <c r="F26">
        <v>0.28181562758783874</v>
      </c>
      <c r="G26">
        <v>0.110089504902185</v>
      </c>
      <c r="H26">
        <v>0.40352512333539925</v>
      </c>
      <c r="I26">
        <v>0.26848064774631325</v>
      </c>
      <c r="J26">
        <v>0.23858167967487956</v>
      </c>
      <c r="L26">
        <f t="shared" si="4"/>
        <v>0.19899386175979702</v>
      </c>
      <c r="M26">
        <f t="shared" si="5"/>
        <v>4.4348427102042627E-2</v>
      </c>
    </row>
    <row r="27" spans="2:13" x14ac:dyDescent="0.55000000000000004">
      <c r="B27">
        <v>-0.23763792398855682</v>
      </c>
      <c r="C27">
        <v>7.1883942766295755E-2</v>
      </c>
      <c r="D27">
        <v>0.49407173945670146</v>
      </c>
      <c r="E27">
        <v>8.7735898542947E-2</v>
      </c>
      <c r="F27">
        <v>0.1617029456997516</v>
      </c>
      <c r="G27">
        <v>0.10896878764313922</v>
      </c>
      <c r="H27">
        <v>0.37833103172318228</v>
      </c>
      <c r="I27">
        <v>0.34408400720180671</v>
      </c>
      <c r="J27">
        <v>0.13686680610110699</v>
      </c>
      <c r="L27">
        <f t="shared" si="4"/>
        <v>0.17177858168293045</v>
      </c>
      <c r="M27">
        <f t="shared" si="5"/>
        <v>6.7234191878378341E-2</v>
      </c>
    </row>
    <row r="28" spans="2:13" x14ac:dyDescent="0.55000000000000004">
      <c r="B28">
        <v>0.4977523498161015</v>
      </c>
      <c r="C28">
        <v>8.8799682034976193E-2</v>
      </c>
      <c r="D28">
        <v>0.90911001050577844</v>
      </c>
      <c r="E28">
        <v>9.8152355051265155E-2</v>
      </c>
      <c r="F28">
        <v>0.31254436294806592</v>
      </c>
      <c r="G28">
        <v>0.20369607977677145</v>
      </c>
      <c r="H28">
        <v>0.37812608269205428</v>
      </c>
      <c r="I28">
        <v>0.43527740485185301</v>
      </c>
      <c r="J28">
        <v>0.13401010049482212</v>
      </c>
      <c r="L28">
        <f t="shared" si="4"/>
        <v>0.33971871424129868</v>
      </c>
      <c r="M28">
        <f t="shared" si="5"/>
        <v>8.1850433483569809E-2</v>
      </c>
    </row>
    <row r="29" spans="2:13" x14ac:dyDescent="0.55000000000000004">
      <c r="B29">
        <v>0.28708622803432809</v>
      </c>
      <c r="C29">
        <v>0.12578696343402224</v>
      </c>
      <c r="D29">
        <v>0.8610235629596279</v>
      </c>
      <c r="E29">
        <v>0.1018787147589669</v>
      </c>
      <c r="F29">
        <v>0.2622589613155093</v>
      </c>
      <c r="G29">
        <v>0.15849191101352481</v>
      </c>
      <c r="H29">
        <v>0.46108164291047138</v>
      </c>
      <c r="I29">
        <v>0.33615369404810225</v>
      </c>
      <c r="J29">
        <v>-5.8877042629530323E-3</v>
      </c>
      <c r="L29">
        <f t="shared" si="4"/>
        <v>0.28754155269017778</v>
      </c>
      <c r="M29">
        <f t="shared" si="5"/>
        <v>8.0537554420739413E-2</v>
      </c>
    </row>
    <row r="30" spans="2:13" x14ac:dyDescent="0.55000000000000004">
      <c r="B30">
        <v>0.12566407846342506</v>
      </c>
      <c r="C30">
        <v>0.1810890302066773</v>
      </c>
      <c r="D30">
        <v>0.90448746810745906</v>
      </c>
      <c r="E30">
        <v>9.3072239326309689E-2</v>
      </c>
      <c r="F30">
        <v>0.20422483142079742</v>
      </c>
      <c r="G30">
        <v>0.12800954515651919</v>
      </c>
      <c r="H30">
        <v>0.36235476677288236</v>
      </c>
      <c r="I30">
        <v>0.39051588664439518</v>
      </c>
      <c r="J30">
        <v>0.10438878402965539</v>
      </c>
      <c r="L30">
        <f t="shared" si="4"/>
        <v>0.27708962556979116</v>
      </c>
      <c r="M30">
        <f t="shared" si="5"/>
        <v>8.1432517859818254E-2</v>
      </c>
    </row>
    <row r="31" spans="2:13" x14ac:dyDescent="0.55000000000000004">
      <c r="B31">
        <v>0.22864732325296283</v>
      </c>
      <c r="C31">
        <v>0.1687042925278219</v>
      </c>
      <c r="D31">
        <v>0.80303166741707943</v>
      </c>
      <c r="E31">
        <v>3.4721521694394082E-2</v>
      </c>
      <c r="F31">
        <v>0.18777357151307242</v>
      </c>
      <c r="G31">
        <v>0.11864926886540715</v>
      </c>
      <c r="H31">
        <v>0.32199932659604058</v>
      </c>
      <c r="I31">
        <v>0.38505208821172471</v>
      </c>
      <c r="J31">
        <v>8.2797701032154974E-2</v>
      </c>
      <c r="L31">
        <f t="shared" si="4"/>
        <v>0.25904186234562865</v>
      </c>
      <c r="M31">
        <f t="shared" si="5"/>
        <v>7.2947021286960054E-2</v>
      </c>
    </row>
    <row r="32" spans="2:13" x14ac:dyDescent="0.55000000000000004">
      <c r="B32">
        <v>-0.32733959950960378</v>
      </c>
      <c r="C32">
        <v>0.20446740858505569</v>
      </c>
      <c r="D32">
        <v>0.68512681975086309</v>
      </c>
      <c r="E32">
        <v>3.9718919093407176E-2</v>
      </c>
      <c r="F32">
        <v>0.15363628297645804</v>
      </c>
      <c r="G32">
        <v>0.15169136818992726</v>
      </c>
      <c r="H32">
        <v>0.30540821455235717</v>
      </c>
      <c r="I32">
        <v>0.3714862572460374</v>
      </c>
      <c r="J32">
        <v>-3.4973388426941476E-2</v>
      </c>
      <c r="L32">
        <f t="shared" si="4"/>
        <v>0.17213580916195118</v>
      </c>
      <c r="M32">
        <f t="shared" si="5"/>
        <v>8.8357550032042945E-2</v>
      </c>
    </row>
    <row r="33" spans="2:13" x14ac:dyDescent="0.55000000000000004">
      <c r="B33">
        <v>2.2476501838986404E-2</v>
      </c>
      <c r="C33">
        <v>0.19731319554848967</v>
      </c>
      <c r="D33">
        <v>0.60936515083295828</v>
      </c>
      <c r="E33">
        <v>5.6656000710167083E-2</v>
      </c>
      <c r="F33">
        <v>0.25108689222761155</v>
      </c>
      <c r="G33">
        <v>7.1926032660902972E-2</v>
      </c>
      <c r="H33">
        <v>0.37382215303836958</v>
      </c>
      <c r="I33">
        <v>0.30099285022947952</v>
      </c>
      <c r="J33">
        <v>-2.6764610858882237E-2</v>
      </c>
      <c r="L33">
        <f t="shared" si="4"/>
        <v>0.2063193518031203</v>
      </c>
      <c r="M33">
        <f t="shared" si="5"/>
        <v>6.3841859926733205E-2</v>
      </c>
    </row>
    <row r="34" spans="2:13" x14ac:dyDescent="0.55000000000000004">
      <c r="B34">
        <v>0.25112382509194925</v>
      </c>
      <c r="C34">
        <v>0.1967965023847377</v>
      </c>
      <c r="D34">
        <v>0.76088848866876801</v>
      </c>
      <c r="E34">
        <v>8.8922200388170863E-2</v>
      </c>
      <c r="F34">
        <v>7.6045486809416751E-2</v>
      </c>
      <c r="G34">
        <v>2.7282222527179288E-2</v>
      </c>
      <c r="H34">
        <v>0.38099048938900804</v>
      </c>
      <c r="I34">
        <v>0.35307065471916077</v>
      </c>
      <c r="J34">
        <v>-9.0649390399428723E-2</v>
      </c>
      <c r="L34">
        <f t="shared" si="4"/>
        <v>0.22716338661988469</v>
      </c>
      <c r="M34">
        <f t="shared" si="5"/>
        <v>7.9254149616269587E-2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6"/>
  <sheetViews>
    <sheetView tabSelected="1" topLeftCell="A51" zoomScale="55" zoomScaleNormal="55" workbookViewId="0">
      <selection activeCell="G69" sqref="G69"/>
    </sheetView>
  </sheetViews>
  <sheetFormatPr defaultRowHeight="18" x14ac:dyDescent="0.55000000000000004"/>
  <cols>
    <col min="3" max="3" width="16.9140625" customWidth="1"/>
  </cols>
  <sheetData>
    <row r="1" spans="1:3" x14ac:dyDescent="0.55000000000000004">
      <c r="A1" t="s">
        <v>157</v>
      </c>
      <c r="B1" t="s">
        <v>158</v>
      </c>
      <c r="C1" t="s">
        <v>159</v>
      </c>
    </row>
    <row r="2" spans="1:3" x14ac:dyDescent="0.55000000000000004">
      <c r="A2" t="s">
        <v>162</v>
      </c>
      <c r="B2">
        <v>0</v>
      </c>
      <c r="C2">
        <v>0</v>
      </c>
    </row>
    <row r="3" spans="1:3" x14ac:dyDescent="0.55000000000000004">
      <c r="A3" t="s">
        <v>162</v>
      </c>
      <c r="B3">
        <v>40</v>
      </c>
      <c r="C3">
        <v>0.1533004103776866</v>
      </c>
    </row>
    <row r="4" spans="1:3" x14ac:dyDescent="0.55000000000000004">
      <c r="A4" t="s">
        <v>162</v>
      </c>
      <c r="B4">
        <v>80</v>
      </c>
      <c r="C4">
        <v>-3.0639215413507687E-2</v>
      </c>
    </row>
    <row r="5" spans="1:3" x14ac:dyDescent="0.55000000000000004">
      <c r="A5" t="s">
        <v>162</v>
      </c>
      <c r="B5">
        <v>120</v>
      </c>
      <c r="C5">
        <v>0.28176949294011278</v>
      </c>
    </row>
    <row r="6" spans="1:3" x14ac:dyDescent="0.55000000000000004">
      <c r="A6" t="s">
        <v>162</v>
      </c>
      <c r="B6">
        <v>160</v>
      </c>
      <c r="C6">
        <v>0.70950128677749158</v>
      </c>
    </row>
    <row r="7" spans="1:3" x14ac:dyDescent="0.55000000000000004">
      <c r="A7" t="s">
        <v>162</v>
      </c>
      <c r="B7">
        <v>200</v>
      </c>
      <c r="C7">
        <v>0.50365166585518573</v>
      </c>
    </row>
    <row r="8" spans="1:3" x14ac:dyDescent="0.55000000000000004">
      <c r="A8" t="s">
        <v>162</v>
      </c>
      <c r="B8">
        <v>240</v>
      </c>
      <c r="C8">
        <v>0.55035821103150862</v>
      </c>
    </row>
    <row r="9" spans="1:3" x14ac:dyDescent="0.55000000000000004">
      <c r="A9" t="s">
        <v>162</v>
      </c>
      <c r="B9">
        <v>280</v>
      </c>
      <c r="C9">
        <v>0.71388328580371418</v>
      </c>
    </row>
    <row r="10" spans="1:3" x14ac:dyDescent="0.55000000000000004">
      <c r="A10" t="s">
        <v>162</v>
      </c>
      <c r="B10">
        <v>20</v>
      </c>
      <c r="C10">
        <v>0.40293524379216794</v>
      </c>
    </row>
    <row r="11" spans="1:3" x14ac:dyDescent="0.55000000000000004">
      <c r="A11" t="s">
        <v>162</v>
      </c>
      <c r="B11">
        <v>60</v>
      </c>
      <c r="C11">
        <v>0.58833553592543686</v>
      </c>
    </row>
    <row r="12" spans="1:3" x14ac:dyDescent="0.55000000000000004">
      <c r="A12" t="s">
        <v>162</v>
      </c>
      <c r="B12">
        <v>100</v>
      </c>
      <c r="C12">
        <v>0.67590596090978594</v>
      </c>
    </row>
    <row r="13" spans="1:3" x14ac:dyDescent="0.55000000000000004">
      <c r="A13" t="s">
        <v>162</v>
      </c>
      <c r="B13">
        <v>140</v>
      </c>
      <c r="C13">
        <v>0.43795645823189822</v>
      </c>
    </row>
    <row r="14" spans="1:3" x14ac:dyDescent="0.55000000000000004">
      <c r="A14" t="s">
        <v>162</v>
      </c>
      <c r="B14">
        <v>180</v>
      </c>
      <c r="C14">
        <v>0.29926271127495313</v>
      </c>
    </row>
    <row r="15" spans="1:3" x14ac:dyDescent="0.55000000000000004">
      <c r="A15" t="s">
        <v>162</v>
      </c>
      <c r="B15">
        <v>220</v>
      </c>
      <c r="C15">
        <v>0.46570911873130705</v>
      </c>
    </row>
    <row r="16" spans="1:3" x14ac:dyDescent="0.55000000000000004">
      <c r="A16" t="s">
        <v>162</v>
      </c>
      <c r="B16">
        <v>260</v>
      </c>
      <c r="C16">
        <v>0.55912220908395383</v>
      </c>
    </row>
    <row r="17" spans="1:3" x14ac:dyDescent="0.55000000000000004">
      <c r="A17" t="s">
        <v>162</v>
      </c>
      <c r="B17">
        <v>0</v>
      </c>
      <c r="C17">
        <v>0</v>
      </c>
    </row>
    <row r="18" spans="1:3" x14ac:dyDescent="0.55000000000000004">
      <c r="A18" t="s">
        <v>162</v>
      </c>
      <c r="B18">
        <v>20</v>
      </c>
      <c r="C18">
        <v>0.13320732192598475</v>
      </c>
    </row>
    <row r="19" spans="1:3" x14ac:dyDescent="0.55000000000000004">
      <c r="A19" t="s">
        <v>162</v>
      </c>
      <c r="B19">
        <v>40</v>
      </c>
      <c r="C19">
        <v>0.14852765618782354</v>
      </c>
    </row>
    <row r="20" spans="1:3" x14ac:dyDescent="0.55000000000000004">
      <c r="A20" t="s">
        <v>162</v>
      </c>
      <c r="B20">
        <v>60</v>
      </c>
      <c r="C20">
        <v>0.22274174293672944</v>
      </c>
    </row>
    <row r="21" spans="1:3" x14ac:dyDescent="0.55000000000000004">
      <c r="A21" t="s">
        <v>162</v>
      </c>
      <c r="B21">
        <v>80</v>
      </c>
      <c r="C21">
        <v>0.21398726621567882</v>
      </c>
    </row>
    <row r="22" spans="1:3" x14ac:dyDescent="0.55000000000000004">
      <c r="A22" t="s">
        <v>162</v>
      </c>
      <c r="B22">
        <v>100</v>
      </c>
      <c r="C22">
        <v>0.30133306804616034</v>
      </c>
    </row>
    <row r="23" spans="1:3" x14ac:dyDescent="0.55000000000000004">
      <c r="A23" t="s">
        <v>162</v>
      </c>
      <c r="B23">
        <v>120</v>
      </c>
      <c r="C23">
        <v>-2.3975328292877008E-2</v>
      </c>
    </row>
    <row r="24" spans="1:3" x14ac:dyDescent="0.55000000000000004">
      <c r="A24" t="s">
        <v>162</v>
      </c>
      <c r="B24">
        <v>140</v>
      </c>
      <c r="C24">
        <v>0.29695582968563466</v>
      </c>
    </row>
    <row r="25" spans="1:3" x14ac:dyDescent="0.55000000000000004">
      <c r="A25" t="s">
        <v>162</v>
      </c>
      <c r="B25">
        <v>160</v>
      </c>
      <c r="C25">
        <v>0.56545961002785561</v>
      </c>
    </row>
    <row r="26" spans="1:3" x14ac:dyDescent="0.55000000000000004">
      <c r="A26" t="s">
        <v>162</v>
      </c>
      <c r="B26">
        <v>180</v>
      </c>
      <c r="C26">
        <v>0.46070433744528455</v>
      </c>
    </row>
    <row r="27" spans="1:3" x14ac:dyDescent="0.55000000000000004">
      <c r="A27" t="s">
        <v>162</v>
      </c>
      <c r="B27">
        <v>200</v>
      </c>
      <c r="C27">
        <v>0.54148428173497865</v>
      </c>
    </row>
    <row r="28" spans="1:3" x14ac:dyDescent="0.55000000000000004">
      <c r="A28" t="s">
        <v>162</v>
      </c>
      <c r="B28">
        <v>220</v>
      </c>
      <c r="C28">
        <v>0.97811380819737381</v>
      </c>
    </row>
    <row r="29" spans="1:3" x14ac:dyDescent="0.55000000000000004">
      <c r="A29" t="s">
        <v>162</v>
      </c>
      <c r="B29">
        <v>240</v>
      </c>
      <c r="C29">
        <v>1.3406287306008755</v>
      </c>
    </row>
    <row r="30" spans="1:3" x14ac:dyDescent="0.55000000000000004">
      <c r="A30" t="s">
        <v>162</v>
      </c>
      <c r="B30">
        <v>260</v>
      </c>
      <c r="C30">
        <v>1.3013330680461603</v>
      </c>
    </row>
    <row r="31" spans="1:3" x14ac:dyDescent="0.55000000000000004">
      <c r="A31" t="s">
        <v>162</v>
      </c>
      <c r="B31">
        <v>280</v>
      </c>
      <c r="C31">
        <v>1.3492837246319143</v>
      </c>
    </row>
    <row r="32" spans="1:3" x14ac:dyDescent="0.55000000000000004">
      <c r="A32" t="s">
        <v>162</v>
      </c>
      <c r="B32">
        <v>0</v>
      </c>
      <c r="C32">
        <v>0</v>
      </c>
    </row>
    <row r="33" spans="1:3" x14ac:dyDescent="0.55000000000000004">
      <c r="A33" t="s">
        <v>162</v>
      </c>
      <c r="B33">
        <v>20</v>
      </c>
      <c r="C33">
        <v>0.12531082548243605</v>
      </c>
    </row>
    <row r="34" spans="1:3" x14ac:dyDescent="0.55000000000000004">
      <c r="A34" t="s">
        <v>162</v>
      </c>
      <c r="B34">
        <v>40</v>
      </c>
      <c r="C34">
        <v>0.18372850488565109</v>
      </c>
    </row>
    <row r="35" spans="1:3" x14ac:dyDescent="0.55000000000000004">
      <c r="A35" t="s">
        <v>162</v>
      </c>
      <c r="B35">
        <v>60</v>
      </c>
      <c r="C35">
        <v>0.34052463839176267</v>
      </c>
    </row>
    <row r="36" spans="1:3" x14ac:dyDescent="0.55000000000000004">
      <c r="A36" t="s">
        <v>162</v>
      </c>
      <c r="B36">
        <v>80</v>
      </c>
      <c r="C36">
        <v>0.36202850838791012</v>
      </c>
    </row>
    <row r="37" spans="1:3" x14ac:dyDescent="0.55000000000000004">
      <c r="A37" t="s">
        <v>162</v>
      </c>
      <c r="B37">
        <v>100</v>
      </c>
      <c r="C37">
        <v>0.30746331383742503</v>
      </c>
    </row>
    <row r="38" spans="1:3" x14ac:dyDescent="0.55000000000000004">
      <c r="A38" t="s">
        <v>162</v>
      </c>
      <c r="B38">
        <v>120</v>
      </c>
      <c r="C38">
        <v>0.16373060624102537</v>
      </c>
    </row>
    <row r="39" spans="1:3" x14ac:dyDescent="0.55000000000000004">
      <c r="A39" t="s">
        <v>162</v>
      </c>
      <c r="B39">
        <v>140</v>
      </c>
      <c r="C39">
        <v>0.23212972367176832</v>
      </c>
    </row>
    <row r="40" spans="1:3" x14ac:dyDescent="0.55000000000000004">
      <c r="A40" t="s">
        <v>162</v>
      </c>
      <c r="B40">
        <v>160</v>
      </c>
      <c r="C40">
        <v>2.3079886526809756E-2</v>
      </c>
    </row>
    <row r="41" spans="1:3" x14ac:dyDescent="0.55000000000000004">
      <c r="A41" t="s">
        <v>162</v>
      </c>
      <c r="B41">
        <v>180</v>
      </c>
      <c r="C41">
        <v>0.21906629776205638</v>
      </c>
    </row>
    <row r="42" spans="1:3" x14ac:dyDescent="0.55000000000000004">
      <c r="A42" t="s">
        <v>162</v>
      </c>
      <c r="B42">
        <v>200</v>
      </c>
      <c r="C42">
        <v>0.18526949882674323</v>
      </c>
    </row>
    <row r="43" spans="1:3" x14ac:dyDescent="0.55000000000000004">
      <c r="A43" t="s">
        <v>162</v>
      </c>
      <c r="B43">
        <v>220</v>
      </c>
      <c r="C43">
        <v>0.19679193079536303</v>
      </c>
    </row>
    <row r="44" spans="1:3" x14ac:dyDescent="0.55000000000000004">
      <c r="A44" t="s">
        <v>162</v>
      </c>
      <c r="B44">
        <v>240</v>
      </c>
      <c r="C44">
        <v>0.10377193289671818</v>
      </c>
    </row>
    <row r="45" spans="1:3" x14ac:dyDescent="0.55000000000000004">
      <c r="A45" t="s">
        <v>162</v>
      </c>
      <c r="B45">
        <v>260</v>
      </c>
      <c r="C45">
        <v>0.19216894897208683</v>
      </c>
    </row>
    <row r="46" spans="1:3" x14ac:dyDescent="0.55000000000000004">
      <c r="A46" t="s">
        <v>162</v>
      </c>
      <c r="B46">
        <v>280</v>
      </c>
      <c r="C46">
        <v>0.18064651700346704</v>
      </c>
    </row>
    <row r="47" spans="1:3" x14ac:dyDescent="0.55000000000000004">
      <c r="A47" t="s">
        <v>162</v>
      </c>
      <c r="B47">
        <v>0</v>
      </c>
      <c r="C47">
        <v>0</v>
      </c>
    </row>
    <row r="48" spans="1:3" x14ac:dyDescent="0.55000000000000004">
      <c r="A48" t="s">
        <v>162</v>
      </c>
      <c r="B48">
        <v>20</v>
      </c>
      <c r="C48">
        <v>4.4366812227074039E-2</v>
      </c>
    </row>
    <row r="49" spans="1:3" x14ac:dyDescent="0.55000000000000004">
      <c r="A49" t="s">
        <v>162</v>
      </c>
      <c r="B49">
        <v>40</v>
      </c>
      <c r="C49">
        <v>0.20316905801621954</v>
      </c>
    </row>
    <row r="50" spans="1:3" x14ac:dyDescent="0.55000000000000004">
      <c r="A50" t="s">
        <v>162</v>
      </c>
      <c r="B50">
        <v>60</v>
      </c>
      <c r="C50">
        <v>0.24533998752339356</v>
      </c>
    </row>
    <row r="51" spans="1:3" x14ac:dyDescent="0.55000000000000004">
      <c r="A51" t="s">
        <v>162</v>
      </c>
      <c r="B51">
        <v>80</v>
      </c>
      <c r="C51">
        <v>0.12486587648159717</v>
      </c>
    </row>
    <row r="52" spans="1:3" x14ac:dyDescent="0.55000000000000004">
      <c r="A52" t="s">
        <v>162</v>
      </c>
      <c r="B52">
        <v>100</v>
      </c>
      <c r="C52">
        <v>9.8016219588271947E-2</v>
      </c>
    </row>
    <row r="53" spans="1:3" x14ac:dyDescent="0.55000000000000004">
      <c r="A53" t="s">
        <v>162</v>
      </c>
      <c r="B53">
        <v>120</v>
      </c>
      <c r="C53">
        <v>-5.4223331253898999E-2</v>
      </c>
    </row>
    <row r="54" spans="1:3" x14ac:dyDescent="0.55000000000000004">
      <c r="A54" t="s">
        <v>162</v>
      </c>
      <c r="B54">
        <v>140</v>
      </c>
      <c r="C54">
        <v>5.6943231441047966E-2</v>
      </c>
    </row>
    <row r="55" spans="1:3" x14ac:dyDescent="0.55000000000000004">
      <c r="A55" t="s">
        <v>162</v>
      </c>
      <c r="B55">
        <v>160</v>
      </c>
      <c r="C55">
        <v>1.5321272613849145E-2</v>
      </c>
    </row>
    <row r="56" spans="1:3" x14ac:dyDescent="0.55000000000000004">
      <c r="A56" t="s">
        <v>162</v>
      </c>
      <c r="B56">
        <v>180</v>
      </c>
      <c r="C56">
        <v>-5.9139114160948351E-2</v>
      </c>
    </row>
    <row r="57" spans="1:3" x14ac:dyDescent="0.55000000000000004">
      <c r="A57" t="s">
        <v>162</v>
      </c>
      <c r="B57">
        <v>200</v>
      </c>
      <c r="C57">
        <v>-5.4897067997518594E-4</v>
      </c>
    </row>
    <row r="58" spans="1:3" x14ac:dyDescent="0.55000000000000004">
      <c r="A58" t="s">
        <v>162</v>
      </c>
      <c r="B58">
        <v>220</v>
      </c>
      <c r="C58">
        <v>8.4341859014348014E-2</v>
      </c>
    </row>
    <row r="59" spans="1:3" x14ac:dyDescent="0.55000000000000004">
      <c r="A59" t="s">
        <v>162</v>
      </c>
      <c r="B59">
        <v>240</v>
      </c>
      <c r="C59">
        <v>1.0405489706799793E-2</v>
      </c>
    </row>
    <row r="60" spans="1:3" x14ac:dyDescent="0.55000000000000004">
      <c r="A60" t="s">
        <v>162</v>
      </c>
      <c r="B60">
        <v>260</v>
      </c>
      <c r="C60">
        <v>-7.7779164067373813E-2</v>
      </c>
    </row>
    <row r="61" spans="1:3" x14ac:dyDescent="0.55000000000000004">
      <c r="A61" t="s">
        <v>162</v>
      </c>
      <c r="B61">
        <v>280</v>
      </c>
      <c r="C61">
        <v>-3.1765439800374211E-2</v>
      </c>
    </row>
    <row r="62" spans="1:3" x14ac:dyDescent="0.55000000000000004">
      <c r="A62" t="s">
        <v>162</v>
      </c>
      <c r="B62">
        <v>0</v>
      </c>
      <c r="C62">
        <v>0</v>
      </c>
    </row>
    <row r="63" spans="1:3" x14ac:dyDescent="0.55000000000000004">
      <c r="A63" t="s">
        <v>162</v>
      </c>
      <c r="B63">
        <v>20</v>
      </c>
      <c r="C63">
        <v>5.5108611267562738E-2</v>
      </c>
    </row>
    <row r="64" spans="1:3" x14ac:dyDescent="0.55000000000000004">
      <c r="A64" t="s">
        <v>162</v>
      </c>
      <c r="B64">
        <v>40</v>
      </c>
      <c r="C64">
        <v>0.24536480294704141</v>
      </c>
    </row>
    <row r="65" spans="1:3" x14ac:dyDescent="0.55000000000000004">
      <c r="A65" t="s">
        <v>162</v>
      </c>
      <c r="B65">
        <v>60</v>
      </c>
      <c r="C65">
        <v>0.21645380786385152</v>
      </c>
    </row>
    <row r="66" spans="1:3" x14ac:dyDescent="0.55000000000000004">
      <c r="A66" t="s">
        <v>162</v>
      </c>
      <c r="B66">
        <v>80</v>
      </c>
      <c r="C66">
        <v>0.24760248428295248</v>
      </c>
    </row>
    <row r="67" spans="1:3" x14ac:dyDescent="0.55000000000000004">
      <c r="A67" t="s">
        <v>162</v>
      </c>
      <c r="B67">
        <v>100</v>
      </c>
      <c r="C67">
        <v>0.21581447033930548</v>
      </c>
    </row>
    <row r="68" spans="1:3" x14ac:dyDescent="0.55000000000000004">
      <c r="A68" t="s">
        <v>162</v>
      </c>
      <c r="B68">
        <v>120</v>
      </c>
      <c r="C68">
        <v>0.22156470247971627</v>
      </c>
    </row>
    <row r="69" spans="1:3" x14ac:dyDescent="0.55000000000000004">
      <c r="A69" t="s">
        <v>162</v>
      </c>
      <c r="B69">
        <v>140</v>
      </c>
      <c r="C69">
        <v>0.37236463550149934</v>
      </c>
    </row>
    <row r="70" spans="1:3" x14ac:dyDescent="0.55000000000000004">
      <c r="A70" t="s">
        <v>162</v>
      </c>
      <c r="B70">
        <v>160</v>
      </c>
      <c r="C70">
        <v>0.27507877551641735</v>
      </c>
    </row>
    <row r="71" spans="1:3" x14ac:dyDescent="0.55000000000000004">
      <c r="A71" t="s">
        <v>162</v>
      </c>
      <c r="B71">
        <v>180</v>
      </c>
      <c r="C71">
        <v>0.32300245079384399</v>
      </c>
    </row>
    <row r="72" spans="1:3" x14ac:dyDescent="0.55000000000000004">
      <c r="A72" t="s">
        <v>162</v>
      </c>
      <c r="B72">
        <v>200</v>
      </c>
      <c r="C72">
        <v>0.26421764876014175</v>
      </c>
    </row>
    <row r="73" spans="1:3" x14ac:dyDescent="0.55000000000000004">
      <c r="A73" t="s">
        <v>162</v>
      </c>
      <c r="B73">
        <v>220</v>
      </c>
      <c r="C73">
        <v>0.17843225305588115</v>
      </c>
    </row>
    <row r="74" spans="1:3" x14ac:dyDescent="0.55000000000000004">
      <c r="A74" t="s">
        <v>162</v>
      </c>
      <c r="B74">
        <v>240</v>
      </c>
      <c r="C74">
        <v>0.16006271596669358</v>
      </c>
    </row>
    <row r="75" spans="1:3" x14ac:dyDescent="0.55000000000000004">
      <c r="A75" t="s">
        <v>162</v>
      </c>
      <c r="B75">
        <v>260</v>
      </c>
      <c r="C75">
        <v>0.17444019910797182</v>
      </c>
    </row>
    <row r="76" spans="1:3" x14ac:dyDescent="0.55000000000000004">
      <c r="A76" t="s">
        <v>162</v>
      </c>
      <c r="B76">
        <v>280</v>
      </c>
      <c r="C76">
        <v>0.25766824471404859</v>
      </c>
    </row>
    <row r="77" spans="1:3" x14ac:dyDescent="0.55000000000000004">
      <c r="A77" t="s">
        <v>162</v>
      </c>
      <c r="B77">
        <v>0</v>
      </c>
      <c r="C77">
        <v>0</v>
      </c>
    </row>
    <row r="78" spans="1:3" x14ac:dyDescent="0.55000000000000004">
      <c r="A78" t="s">
        <v>162</v>
      </c>
      <c r="B78">
        <v>20</v>
      </c>
      <c r="C78">
        <v>0.16083301404133513</v>
      </c>
    </row>
    <row r="79" spans="1:3" x14ac:dyDescent="0.55000000000000004">
      <c r="A79" t="s">
        <v>162</v>
      </c>
      <c r="B79">
        <v>40</v>
      </c>
      <c r="C79">
        <v>0.4011359282381845</v>
      </c>
    </row>
    <row r="80" spans="1:3" x14ac:dyDescent="0.55000000000000004">
      <c r="A80" t="s">
        <v>162</v>
      </c>
      <c r="B80">
        <v>60</v>
      </c>
      <c r="C80">
        <v>-0.13243480808672736</v>
      </c>
    </row>
    <row r="81" spans="1:3" x14ac:dyDescent="0.55000000000000004">
      <c r="A81" t="s">
        <v>162</v>
      </c>
      <c r="B81">
        <v>80</v>
      </c>
      <c r="C81">
        <v>6.2453514841443389E-2</v>
      </c>
    </row>
    <row r="82" spans="1:3" x14ac:dyDescent="0.55000000000000004">
      <c r="A82" t="s">
        <v>162</v>
      </c>
      <c r="B82">
        <v>100</v>
      </c>
      <c r="C82">
        <v>0.14381662872726458</v>
      </c>
    </row>
    <row r="83" spans="1:3" x14ac:dyDescent="0.55000000000000004">
      <c r="A83" t="s">
        <v>162</v>
      </c>
      <c r="B83">
        <v>120</v>
      </c>
      <c r="C83">
        <v>1.4199102977303875E-2</v>
      </c>
    </row>
    <row r="84" spans="1:3" x14ac:dyDescent="0.55000000000000004">
      <c r="A84" t="s">
        <v>162</v>
      </c>
      <c r="B84">
        <v>140</v>
      </c>
      <c r="C84">
        <v>-7.5503166625348348E-3</v>
      </c>
    </row>
    <row r="85" spans="1:3" x14ac:dyDescent="0.55000000000000004">
      <c r="A85" t="s">
        <v>162</v>
      </c>
      <c r="B85">
        <v>160</v>
      </c>
      <c r="C85">
        <v>-0.1456873041988776</v>
      </c>
    </row>
    <row r="86" spans="1:3" x14ac:dyDescent="0.55000000000000004">
      <c r="A86" t="s">
        <v>162</v>
      </c>
      <c r="B86">
        <v>180</v>
      </c>
      <c r="C86">
        <v>1.2305889246996608E-2</v>
      </c>
    </row>
    <row r="87" spans="1:3" x14ac:dyDescent="0.55000000000000004">
      <c r="A87" t="s">
        <v>162</v>
      </c>
      <c r="B87">
        <v>200</v>
      </c>
      <c r="C87">
        <v>-0.14474069733372397</v>
      </c>
    </row>
    <row r="88" spans="1:3" x14ac:dyDescent="0.55000000000000004">
      <c r="A88" t="s">
        <v>162</v>
      </c>
      <c r="B88">
        <v>220</v>
      </c>
      <c r="C88">
        <v>0.22612634947823942</v>
      </c>
    </row>
    <row r="89" spans="1:3" x14ac:dyDescent="0.55000000000000004">
      <c r="A89" t="s">
        <v>162</v>
      </c>
      <c r="B89">
        <v>240</v>
      </c>
      <c r="C89">
        <v>-0.13527462868218795</v>
      </c>
    </row>
    <row r="90" spans="1:3" x14ac:dyDescent="0.55000000000000004">
      <c r="A90" t="s">
        <v>162</v>
      </c>
      <c r="B90">
        <v>260</v>
      </c>
      <c r="C90">
        <v>-7.0950438369131535E-2</v>
      </c>
    </row>
    <row r="91" spans="1:3" x14ac:dyDescent="0.55000000000000004">
      <c r="A91" t="s">
        <v>162</v>
      </c>
      <c r="B91">
        <v>280</v>
      </c>
      <c r="C91">
        <v>0.23935630733169574</v>
      </c>
    </row>
    <row r="92" spans="1:3" x14ac:dyDescent="0.55000000000000004">
      <c r="A92" t="s">
        <v>162</v>
      </c>
      <c r="B92">
        <v>0</v>
      </c>
      <c r="C92">
        <v>0</v>
      </c>
    </row>
    <row r="93" spans="1:3" x14ac:dyDescent="0.55000000000000004">
      <c r="A93" t="s">
        <v>162</v>
      </c>
      <c r="B93">
        <v>20</v>
      </c>
      <c r="C93">
        <v>0.24773415450418731</v>
      </c>
    </row>
    <row r="94" spans="1:3" x14ac:dyDescent="0.55000000000000004">
      <c r="A94" t="s">
        <v>162</v>
      </c>
      <c r="B94">
        <v>40</v>
      </c>
      <c r="C94">
        <v>0.23694343483155886</v>
      </c>
    </row>
    <row r="95" spans="1:3" x14ac:dyDescent="0.55000000000000004">
      <c r="A95" t="s">
        <v>162</v>
      </c>
      <c r="B95">
        <v>60</v>
      </c>
      <c r="C95">
        <v>0.29607390537685269</v>
      </c>
    </row>
    <row r="96" spans="1:3" x14ac:dyDescent="0.55000000000000004">
      <c r="A96" t="s">
        <v>162</v>
      </c>
      <c r="B96">
        <v>80</v>
      </c>
      <c r="C96">
        <v>0.28830602666063471</v>
      </c>
    </row>
    <row r="97" spans="1:3" x14ac:dyDescent="0.55000000000000004">
      <c r="A97" t="s">
        <v>162</v>
      </c>
      <c r="B97">
        <v>100</v>
      </c>
      <c r="C97">
        <v>0.15213423881471738</v>
      </c>
    </row>
    <row r="98" spans="1:3" x14ac:dyDescent="0.55000000000000004">
      <c r="A98" t="s">
        <v>162</v>
      </c>
      <c r="B98">
        <v>120</v>
      </c>
      <c r="C98">
        <v>0.18018805360915902</v>
      </c>
    </row>
    <row r="99" spans="1:3" x14ac:dyDescent="0.55000000000000004">
      <c r="A99" t="s">
        <v>162</v>
      </c>
      <c r="B99">
        <v>140</v>
      </c>
      <c r="C99">
        <v>0.28549910291539637</v>
      </c>
    </row>
    <row r="100" spans="1:3" x14ac:dyDescent="0.55000000000000004">
      <c r="A100" t="s">
        <v>162</v>
      </c>
      <c r="B100">
        <v>160</v>
      </c>
      <c r="C100">
        <v>0.22356684951084466</v>
      </c>
    </row>
    <row r="101" spans="1:3" x14ac:dyDescent="0.55000000000000004">
      <c r="A101" t="s">
        <v>162</v>
      </c>
      <c r="B101">
        <v>180</v>
      </c>
      <c r="C101">
        <v>0.47712562783070039</v>
      </c>
    </row>
    <row r="102" spans="1:3" x14ac:dyDescent="0.55000000000000004">
      <c r="A102" t="s">
        <v>162</v>
      </c>
      <c r="B102">
        <v>200</v>
      </c>
      <c r="C102">
        <v>0.41799515728540659</v>
      </c>
    </row>
    <row r="103" spans="1:3" x14ac:dyDescent="0.55000000000000004">
      <c r="A103" t="s">
        <v>162</v>
      </c>
      <c r="B103">
        <v>220</v>
      </c>
      <c r="C103">
        <v>0.26240624309193444</v>
      </c>
    </row>
    <row r="104" spans="1:3" x14ac:dyDescent="0.55000000000000004">
      <c r="A104" t="s">
        <v>162</v>
      </c>
      <c r="B104">
        <v>240</v>
      </c>
      <c r="C104">
        <v>0.4380651761524581</v>
      </c>
    </row>
    <row r="105" spans="1:3" x14ac:dyDescent="0.55000000000000004">
      <c r="A105" t="s">
        <v>162</v>
      </c>
      <c r="B105">
        <v>260</v>
      </c>
      <c r="C105">
        <v>0.50582719425865841</v>
      </c>
    </row>
    <row r="106" spans="1:3" x14ac:dyDescent="0.55000000000000004">
      <c r="A106" t="s">
        <v>162</v>
      </c>
      <c r="B106">
        <v>280</v>
      </c>
      <c r="C106">
        <v>0.29002822346403173</v>
      </c>
    </row>
    <row r="107" spans="1:3" x14ac:dyDescent="0.55000000000000004">
      <c r="A107" t="s">
        <v>162</v>
      </c>
      <c r="B107">
        <v>0</v>
      </c>
      <c r="C107">
        <v>0</v>
      </c>
    </row>
    <row r="108" spans="1:3" x14ac:dyDescent="0.55000000000000004">
      <c r="A108" t="s">
        <v>162</v>
      </c>
      <c r="B108">
        <v>20</v>
      </c>
      <c r="C108">
        <v>-2.436982731850891E-2</v>
      </c>
    </row>
    <row r="109" spans="1:3" x14ac:dyDescent="0.55000000000000004">
      <c r="A109" t="s">
        <v>162</v>
      </c>
      <c r="B109">
        <v>40</v>
      </c>
      <c r="C109">
        <v>-3.3726220854091528E-2</v>
      </c>
    </row>
    <row r="110" spans="1:3" x14ac:dyDescent="0.55000000000000004">
      <c r="A110" t="s">
        <v>162</v>
      </c>
      <c r="B110">
        <v>60</v>
      </c>
      <c r="C110">
        <v>5.6388135066898944E-2</v>
      </c>
    </row>
    <row r="111" spans="1:3" x14ac:dyDescent="0.55000000000000004">
      <c r="A111" t="s">
        <v>162</v>
      </c>
      <c r="B111">
        <v>80</v>
      </c>
      <c r="C111">
        <v>9.6345200966692343E-2</v>
      </c>
    </row>
    <row r="112" spans="1:3" x14ac:dyDescent="0.55000000000000004">
      <c r="A112" t="s">
        <v>162</v>
      </c>
      <c r="B112">
        <v>100</v>
      </c>
      <c r="C112">
        <v>0.16860410169171153</v>
      </c>
    </row>
    <row r="113" spans="1:3" x14ac:dyDescent="0.55000000000000004">
      <c r="A113" t="s">
        <v>162</v>
      </c>
      <c r="B113">
        <v>120</v>
      </c>
      <c r="C113">
        <v>0.1099409993654394</v>
      </c>
    </row>
    <row r="114" spans="1:3" x14ac:dyDescent="0.55000000000000004">
      <c r="A114" t="s">
        <v>162</v>
      </c>
      <c r="B114">
        <v>140</v>
      </c>
      <c r="C114">
        <v>4.6187910945495285E-2</v>
      </c>
    </row>
    <row r="115" spans="1:3" x14ac:dyDescent="0.55000000000000004">
      <c r="A115" t="s">
        <v>162</v>
      </c>
      <c r="B115">
        <v>160</v>
      </c>
      <c r="C115">
        <v>0.14933101111156119</v>
      </c>
    </row>
    <row r="116" spans="1:3" x14ac:dyDescent="0.55000000000000004">
      <c r="A116" t="s">
        <v>162</v>
      </c>
      <c r="B116">
        <v>180</v>
      </c>
      <c r="C116">
        <v>0.13686257037547084</v>
      </c>
    </row>
    <row r="117" spans="1:3" x14ac:dyDescent="0.55000000000000004">
      <c r="A117" t="s">
        <v>162</v>
      </c>
      <c r="B117">
        <v>200</v>
      </c>
      <c r="C117">
        <v>9.5211092659348948E-2</v>
      </c>
    </row>
    <row r="118" spans="1:3" x14ac:dyDescent="0.55000000000000004">
      <c r="A118" t="s">
        <v>162</v>
      </c>
      <c r="B118">
        <v>220</v>
      </c>
      <c r="C118">
        <v>2.1534556550150522E-2</v>
      </c>
    </row>
    <row r="119" spans="1:3" x14ac:dyDescent="0.55000000000000004">
      <c r="A119" t="s">
        <v>162</v>
      </c>
      <c r="B119">
        <v>240</v>
      </c>
      <c r="C119">
        <v>7.8773272847556919E-2</v>
      </c>
    </row>
    <row r="120" spans="1:3" x14ac:dyDescent="0.55000000000000004">
      <c r="A120" t="s">
        <v>162</v>
      </c>
      <c r="B120">
        <v>260</v>
      </c>
      <c r="C120">
        <v>0.17852079873627935</v>
      </c>
    </row>
    <row r="121" spans="1:3" x14ac:dyDescent="0.55000000000000004">
      <c r="A121" t="s">
        <v>162</v>
      </c>
      <c r="B121">
        <v>280</v>
      </c>
      <c r="C121">
        <v>0.15386744434093458</v>
      </c>
    </row>
    <row r="122" spans="1:3" x14ac:dyDescent="0.55000000000000004">
      <c r="A122" t="s">
        <v>160</v>
      </c>
      <c r="B122">
        <v>0</v>
      </c>
      <c r="C122">
        <v>0</v>
      </c>
    </row>
    <row r="123" spans="1:3" x14ac:dyDescent="0.55000000000000004">
      <c r="A123" t="s">
        <v>160</v>
      </c>
      <c r="B123">
        <v>20</v>
      </c>
      <c r="C123">
        <v>-0.31385369840621208</v>
      </c>
    </row>
    <row r="124" spans="1:3" x14ac:dyDescent="0.55000000000000004">
      <c r="A124" t="s">
        <v>160</v>
      </c>
      <c r="B124">
        <v>40</v>
      </c>
      <c r="C124">
        <v>-0.25112382509194925</v>
      </c>
    </row>
    <row r="125" spans="1:3" x14ac:dyDescent="0.55000000000000004">
      <c r="A125" t="s">
        <v>161</v>
      </c>
      <c r="B125">
        <v>60</v>
      </c>
      <c r="C125">
        <v>-0.26460972619534168</v>
      </c>
    </row>
    <row r="126" spans="1:3" x14ac:dyDescent="0.55000000000000004">
      <c r="A126" t="s">
        <v>161</v>
      </c>
      <c r="B126">
        <v>80</v>
      </c>
      <c r="C126">
        <v>-0.10768287699223564</v>
      </c>
    </row>
    <row r="127" spans="1:3" x14ac:dyDescent="0.55000000000000004">
      <c r="A127" t="s">
        <v>161</v>
      </c>
      <c r="B127">
        <v>100</v>
      </c>
      <c r="C127">
        <v>-4.9243972210870401E-2</v>
      </c>
    </row>
    <row r="128" spans="1:3" x14ac:dyDescent="0.55000000000000004">
      <c r="A128" t="s">
        <v>161</v>
      </c>
      <c r="B128">
        <v>120</v>
      </c>
      <c r="C128">
        <v>-4.4953003677969906E-3</v>
      </c>
    </row>
    <row r="129" spans="1:3" x14ac:dyDescent="0.55000000000000004">
      <c r="A129" t="s">
        <v>161</v>
      </c>
      <c r="B129">
        <v>140</v>
      </c>
      <c r="C129">
        <v>-0.23763792398855682</v>
      </c>
    </row>
    <row r="130" spans="1:3" x14ac:dyDescent="0.55000000000000004">
      <c r="A130" t="s">
        <v>161</v>
      </c>
      <c r="B130">
        <v>160</v>
      </c>
      <c r="C130">
        <v>0.4977523498161015</v>
      </c>
    </row>
    <row r="131" spans="1:3" x14ac:dyDescent="0.55000000000000004">
      <c r="A131" t="s">
        <v>161</v>
      </c>
      <c r="B131">
        <v>180</v>
      </c>
      <c r="C131">
        <v>0.28708622803432809</v>
      </c>
    </row>
    <row r="132" spans="1:3" x14ac:dyDescent="0.55000000000000004">
      <c r="A132" t="s">
        <v>161</v>
      </c>
      <c r="B132">
        <v>200</v>
      </c>
      <c r="C132">
        <v>0.12566407846342506</v>
      </c>
    </row>
    <row r="133" spans="1:3" x14ac:dyDescent="0.55000000000000004">
      <c r="A133" t="s">
        <v>161</v>
      </c>
      <c r="B133">
        <v>220</v>
      </c>
      <c r="C133">
        <v>0.22864732325296283</v>
      </c>
    </row>
    <row r="134" spans="1:3" x14ac:dyDescent="0.55000000000000004">
      <c r="A134" t="s">
        <v>161</v>
      </c>
      <c r="B134">
        <v>240</v>
      </c>
      <c r="C134">
        <v>-0.32733959950960378</v>
      </c>
    </row>
    <row r="135" spans="1:3" x14ac:dyDescent="0.55000000000000004">
      <c r="A135" t="s">
        <v>161</v>
      </c>
      <c r="B135">
        <v>260</v>
      </c>
      <c r="C135">
        <v>2.2476501838986404E-2</v>
      </c>
    </row>
    <row r="136" spans="1:3" x14ac:dyDescent="0.55000000000000004">
      <c r="A136" t="s">
        <v>161</v>
      </c>
      <c r="B136">
        <v>280</v>
      </c>
      <c r="C136">
        <v>0.25112382509194925</v>
      </c>
    </row>
    <row r="137" spans="1:3" x14ac:dyDescent="0.55000000000000004">
      <c r="A137" t="s">
        <v>161</v>
      </c>
      <c r="B137">
        <v>0</v>
      </c>
      <c r="C137">
        <v>0</v>
      </c>
    </row>
    <row r="138" spans="1:3" x14ac:dyDescent="0.55000000000000004">
      <c r="A138" t="s">
        <v>161</v>
      </c>
      <c r="B138">
        <v>20</v>
      </c>
      <c r="C138">
        <v>2.3203497615262296E-2</v>
      </c>
    </row>
    <row r="139" spans="1:3" x14ac:dyDescent="0.55000000000000004">
      <c r="A139" t="s">
        <v>161</v>
      </c>
      <c r="B139">
        <v>40</v>
      </c>
      <c r="C139">
        <v>4.3966613672496067E-2</v>
      </c>
    </row>
    <row r="140" spans="1:3" x14ac:dyDescent="0.55000000000000004">
      <c r="A140" t="s">
        <v>161</v>
      </c>
      <c r="B140">
        <v>60</v>
      </c>
      <c r="C140">
        <v>4.2225755166931618E-2</v>
      </c>
    </row>
    <row r="141" spans="1:3" x14ac:dyDescent="0.55000000000000004">
      <c r="A141" t="s">
        <v>161</v>
      </c>
      <c r="B141">
        <v>80</v>
      </c>
      <c r="C141">
        <v>8.0779014308426114E-2</v>
      </c>
    </row>
    <row r="142" spans="1:3" x14ac:dyDescent="0.55000000000000004">
      <c r="A142" t="s">
        <v>161</v>
      </c>
      <c r="B142">
        <v>100</v>
      </c>
      <c r="C142">
        <v>4.3966613672496067E-2</v>
      </c>
    </row>
    <row r="143" spans="1:3" x14ac:dyDescent="0.55000000000000004">
      <c r="A143" t="s">
        <v>161</v>
      </c>
      <c r="B143">
        <v>120</v>
      </c>
      <c r="C143">
        <v>6.6645468998410173E-2</v>
      </c>
    </row>
    <row r="144" spans="1:3" x14ac:dyDescent="0.55000000000000004">
      <c r="A144" t="s">
        <v>161</v>
      </c>
      <c r="B144">
        <v>140</v>
      </c>
      <c r="C144">
        <v>7.1883942766295755E-2</v>
      </c>
    </row>
    <row r="145" spans="1:3" x14ac:dyDescent="0.55000000000000004">
      <c r="A145" t="s">
        <v>161</v>
      </c>
      <c r="B145">
        <v>160</v>
      </c>
      <c r="C145">
        <v>8.8799682034976193E-2</v>
      </c>
    </row>
    <row r="146" spans="1:3" x14ac:dyDescent="0.55000000000000004">
      <c r="A146" t="s">
        <v>161</v>
      </c>
      <c r="B146">
        <v>180</v>
      </c>
      <c r="C146">
        <v>0.12578696343402224</v>
      </c>
    </row>
    <row r="147" spans="1:3" x14ac:dyDescent="0.55000000000000004">
      <c r="A147" t="s">
        <v>161</v>
      </c>
      <c r="B147">
        <v>200</v>
      </c>
      <c r="C147">
        <v>0.1810890302066773</v>
      </c>
    </row>
    <row r="148" spans="1:3" x14ac:dyDescent="0.55000000000000004">
      <c r="A148" t="s">
        <v>161</v>
      </c>
      <c r="B148">
        <v>220</v>
      </c>
      <c r="C148">
        <v>0.1687042925278219</v>
      </c>
    </row>
    <row r="149" spans="1:3" x14ac:dyDescent="0.55000000000000004">
      <c r="A149" t="s">
        <v>161</v>
      </c>
      <c r="B149">
        <v>240</v>
      </c>
      <c r="C149">
        <v>0.20446740858505569</v>
      </c>
    </row>
    <row r="150" spans="1:3" x14ac:dyDescent="0.55000000000000004">
      <c r="A150" t="s">
        <v>161</v>
      </c>
      <c r="B150">
        <v>260</v>
      </c>
      <c r="C150">
        <v>0.19731319554848967</v>
      </c>
    </row>
    <row r="151" spans="1:3" x14ac:dyDescent="0.55000000000000004">
      <c r="A151" t="s">
        <v>161</v>
      </c>
      <c r="B151">
        <v>280</v>
      </c>
      <c r="C151">
        <v>0.1967965023847377</v>
      </c>
    </row>
    <row r="152" spans="1:3" x14ac:dyDescent="0.55000000000000004">
      <c r="A152" t="s">
        <v>161</v>
      </c>
      <c r="B152">
        <v>0</v>
      </c>
      <c r="C152">
        <v>0</v>
      </c>
    </row>
    <row r="153" spans="1:3" x14ac:dyDescent="0.55000000000000004">
      <c r="A153" t="s">
        <v>161</v>
      </c>
      <c r="B153">
        <v>20</v>
      </c>
      <c r="C153">
        <v>0.26351493321326719</v>
      </c>
    </row>
    <row r="154" spans="1:3" x14ac:dyDescent="0.55000000000000004">
      <c r="A154" t="s">
        <v>161</v>
      </c>
      <c r="B154">
        <v>40</v>
      </c>
      <c r="C154">
        <v>0.26153384361398796</v>
      </c>
    </row>
    <row r="155" spans="1:3" x14ac:dyDescent="0.55000000000000004">
      <c r="A155" t="s">
        <v>161</v>
      </c>
      <c r="B155">
        <v>60</v>
      </c>
      <c r="C155">
        <v>0.19960978538196025</v>
      </c>
    </row>
    <row r="156" spans="1:3" x14ac:dyDescent="0.55000000000000004">
      <c r="A156" t="s">
        <v>161</v>
      </c>
      <c r="B156">
        <v>80</v>
      </c>
      <c r="C156">
        <v>0.4604832657961882</v>
      </c>
    </row>
    <row r="157" spans="1:3" x14ac:dyDescent="0.55000000000000004">
      <c r="A157" t="s">
        <v>161</v>
      </c>
      <c r="B157">
        <v>100</v>
      </c>
      <c r="C157">
        <v>0.43016659162539411</v>
      </c>
    </row>
    <row r="158" spans="1:3" x14ac:dyDescent="0.55000000000000004">
      <c r="A158" t="s">
        <v>161</v>
      </c>
      <c r="B158">
        <v>120</v>
      </c>
      <c r="C158">
        <v>0.34915203361849034</v>
      </c>
    </row>
    <row r="159" spans="1:3" x14ac:dyDescent="0.55000000000000004">
      <c r="A159" t="s">
        <v>161</v>
      </c>
      <c r="B159">
        <v>140</v>
      </c>
      <c r="C159">
        <v>0.49407173945670146</v>
      </c>
    </row>
    <row r="160" spans="1:3" x14ac:dyDescent="0.55000000000000004">
      <c r="A160" t="s">
        <v>161</v>
      </c>
      <c r="B160">
        <v>160</v>
      </c>
      <c r="C160">
        <v>0.90911001050577844</v>
      </c>
    </row>
    <row r="161" spans="1:3" x14ac:dyDescent="0.55000000000000004">
      <c r="A161" t="s">
        <v>161</v>
      </c>
      <c r="B161">
        <v>180</v>
      </c>
      <c r="C161">
        <v>0.8610235629596279</v>
      </c>
    </row>
    <row r="162" spans="1:3" x14ac:dyDescent="0.55000000000000004">
      <c r="A162" t="s">
        <v>161</v>
      </c>
      <c r="B162">
        <v>200</v>
      </c>
      <c r="C162">
        <v>0.90448746810745906</v>
      </c>
    </row>
    <row r="163" spans="1:3" x14ac:dyDescent="0.55000000000000004">
      <c r="A163" t="s">
        <v>161</v>
      </c>
      <c r="B163">
        <v>220</v>
      </c>
      <c r="C163">
        <v>0.80303166741707943</v>
      </c>
    </row>
    <row r="164" spans="1:3" x14ac:dyDescent="0.55000000000000004">
      <c r="A164" t="s">
        <v>161</v>
      </c>
      <c r="B164">
        <v>240</v>
      </c>
      <c r="C164">
        <v>0.68512681975086309</v>
      </c>
    </row>
    <row r="165" spans="1:3" x14ac:dyDescent="0.55000000000000004">
      <c r="A165" t="s">
        <v>161</v>
      </c>
      <c r="B165">
        <v>260</v>
      </c>
      <c r="C165">
        <v>0.60936515083295828</v>
      </c>
    </row>
    <row r="166" spans="1:3" x14ac:dyDescent="0.55000000000000004">
      <c r="A166" t="s">
        <v>161</v>
      </c>
      <c r="B166">
        <v>280</v>
      </c>
      <c r="C166">
        <v>0.76088848866876801</v>
      </c>
    </row>
    <row r="167" spans="1:3" x14ac:dyDescent="0.55000000000000004">
      <c r="A167" t="s">
        <v>161</v>
      </c>
      <c r="B167">
        <v>0</v>
      </c>
      <c r="C167">
        <v>0</v>
      </c>
    </row>
    <row r="168" spans="1:3" x14ac:dyDescent="0.55000000000000004">
      <c r="A168" t="s">
        <v>161</v>
      </c>
      <c r="B168">
        <v>20</v>
      </c>
      <c r="C168">
        <v>-9.6558514136763692E-3</v>
      </c>
    </row>
    <row r="169" spans="1:3" x14ac:dyDescent="0.55000000000000004">
      <c r="A169" t="s">
        <v>161</v>
      </c>
      <c r="B169">
        <v>40</v>
      </c>
      <c r="C169">
        <v>-1.5329118061243869E-2</v>
      </c>
    </row>
    <row r="170" spans="1:3" x14ac:dyDescent="0.55000000000000004">
      <c r="A170" t="s">
        <v>161</v>
      </c>
      <c r="B170">
        <v>60</v>
      </c>
      <c r="C170">
        <v>3.8278409709920982E-2</v>
      </c>
    </row>
    <row r="171" spans="1:3" x14ac:dyDescent="0.55000000000000004">
      <c r="A171" t="s">
        <v>161</v>
      </c>
      <c r="B171">
        <v>80</v>
      </c>
      <c r="C171">
        <v>0.11509145418817006</v>
      </c>
    </row>
    <row r="172" spans="1:3" x14ac:dyDescent="0.55000000000000004">
      <c r="A172" t="s">
        <v>161</v>
      </c>
      <c r="B172">
        <v>100</v>
      </c>
      <c r="C172">
        <v>6.1653398109180177E-2</v>
      </c>
    </row>
    <row r="173" spans="1:3" x14ac:dyDescent="0.55000000000000004">
      <c r="A173" t="s">
        <v>161</v>
      </c>
      <c r="B173">
        <v>120</v>
      </c>
      <c r="C173">
        <v>7.7149970342453897E-2</v>
      </c>
    </row>
    <row r="174" spans="1:3" x14ac:dyDescent="0.55000000000000004">
      <c r="A174" t="s">
        <v>161</v>
      </c>
      <c r="B174">
        <v>140</v>
      </c>
      <c r="C174">
        <v>8.7735898542947E-2</v>
      </c>
    </row>
    <row r="175" spans="1:3" x14ac:dyDescent="0.55000000000000004">
      <c r="A175" t="s">
        <v>161</v>
      </c>
      <c r="B175">
        <v>160</v>
      </c>
      <c r="C175">
        <v>9.8152355051265155E-2</v>
      </c>
    </row>
    <row r="176" spans="1:3" x14ac:dyDescent="0.55000000000000004">
      <c r="A176" t="s">
        <v>161</v>
      </c>
      <c r="B176">
        <v>180</v>
      </c>
      <c r="C176">
        <v>0.1018787147589669</v>
      </c>
    </row>
    <row r="177" spans="1:3" x14ac:dyDescent="0.55000000000000004">
      <c r="A177" t="s">
        <v>161</v>
      </c>
      <c r="B177">
        <v>200</v>
      </c>
      <c r="C177">
        <v>9.3072239326309689E-2</v>
      </c>
    </row>
    <row r="178" spans="1:3" x14ac:dyDescent="0.55000000000000004">
      <c r="A178" t="s">
        <v>161</v>
      </c>
      <c r="B178">
        <v>220</v>
      </c>
      <c r="C178">
        <v>3.4721521694394082E-2</v>
      </c>
    </row>
    <row r="179" spans="1:3" x14ac:dyDescent="0.55000000000000004">
      <c r="A179" t="s">
        <v>161</v>
      </c>
      <c r="B179">
        <v>240</v>
      </c>
      <c r="C179">
        <v>3.9718919093407176E-2</v>
      </c>
    </row>
    <row r="180" spans="1:3" x14ac:dyDescent="0.55000000000000004">
      <c r="A180" t="s">
        <v>161</v>
      </c>
      <c r="B180">
        <v>260</v>
      </c>
      <c r="C180">
        <v>5.6656000710167083E-2</v>
      </c>
    </row>
    <row r="181" spans="1:3" x14ac:dyDescent="0.55000000000000004">
      <c r="A181" t="s">
        <v>161</v>
      </c>
      <c r="B181">
        <v>280</v>
      </c>
      <c r="C181">
        <v>8.8922200388170863E-2</v>
      </c>
    </row>
    <row r="182" spans="1:3" x14ac:dyDescent="0.55000000000000004">
      <c r="A182" t="s">
        <v>161</v>
      </c>
      <c r="B182">
        <v>0</v>
      </c>
      <c r="C182">
        <v>0</v>
      </c>
    </row>
    <row r="183" spans="1:3" x14ac:dyDescent="0.55000000000000004">
      <c r="A183" t="s">
        <v>161</v>
      </c>
      <c r="B183">
        <v>20</v>
      </c>
      <c r="C183">
        <v>1.9921321074058824E-2</v>
      </c>
    </row>
    <row r="184" spans="1:3" x14ac:dyDescent="0.55000000000000004">
      <c r="A184" t="s">
        <v>161</v>
      </c>
      <c r="B184">
        <v>40</v>
      </c>
      <c r="C184">
        <v>7.7605858225454738E-2</v>
      </c>
    </row>
    <row r="185" spans="1:3" x14ac:dyDescent="0.55000000000000004">
      <c r="A185" t="s">
        <v>161</v>
      </c>
      <c r="B185">
        <v>60</v>
      </c>
      <c r="C185">
        <v>0.10512823445100099</v>
      </c>
    </row>
    <row r="186" spans="1:3" x14ac:dyDescent="0.55000000000000004">
      <c r="A186" t="s">
        <v>161</v>
      </c>
      <c r="B186">
        <v>80</v>
      </c>
      <c r="C186">
        <v>9.4567189668054191E-2</v>
      </c>
    </row>
    <row r="187" spans="1:3" x14ac:dyDescent="0.55000000000000004">
      <c r="A187" t="s">
        <v>161</v>
      </c>
      <c r="B187">
        <v>100</v>
      </c>
      <c r="C187">
        <v>0.1084084290136163</v>
      </c>
    </row>
    <row r="188" spans="1:3" x14ac:dyDescent="0.55000000000000004">
      <c r="A188" t="s">
        <v>161</v>
      </c>
      <c r="B188">
        <v>120</v>
      </c>
      <c r="C188">
        <v>0.110089504902185</v>
      </c>
    </row>
    <row r="189" spans="1:3" x14ac:dyDescent="0.55000000000000004">
      <c r="A189" t="s">
        <v>161</v>
      </c>
      <c r="B189">
        <v>140</v>
      </c>
      <c r="C189">
        <v>0.10896878764313922</v>
      </c>
    </row>
    <row r="190" spans="1:3" x14ac:dyDescent="0.55000000000000004">
      <c r="A190" t="s">
        <v>161</v>
      </c>
      <c r="B190">
        <v>160</v>
      </c>
      <c r="C190">
        <v>0.20369607977677145</v>
      </c>
    </row>
    <row r="191" spans="1:3" x14ac:dyDescent="0.55000000000000004">
      <c r="A191" t="s">
        <v>161</v>
      </c>
      <c r="B191">
        <v>180</v>
      </c>
      <c r="C191">
        <v>0.15849191101352481</v>
      </c>
    </row>
    <row r="192" spans="1:3" x14ac:dyDescent="0.55000000000000004">
      <c r="A192" t="s">
        <v>161</v>
      </c>
      <c r="B192">
        <v>200</v>
      </c>
      <c r="C192">
        <v>0.12800954515651919</v>
      </c>
    </row>
    <row r="193" spans="1:3" x14ac:dyDescent="0.55000000000000004">
      <c r="A193" t="s">
        <v>161</v>
      </c>
      <c r="B193">
        <v>220</v>
      </c>
      <c r="C193">
        <v>0.11864926886540715</v>
      </c>
    </row>
    <row r="194" spans="1:3" x14ac:dyDescent="0.55000000000000004">
      <c r="A194" t="s">
        <v>161</v>
      </c>
      <c r="B194">
        <v>240</v>
      </c>
      <c r="C194">
        <v>0.15169136818992726</v>
      </c>
    </row>
    <row r="195" spans="1:3" x14ac:dyDescent="0.55000000000000004">
      <c r="A195" t="s">
        <v>161</v>
      </c>
      <c r="B195">
        <v>260</v>
      </c>
      <c r="C195">
        <v>7.1926032660902972E-2</v>
      </c>
    </row>
    <row r="196" spans="1:3" x14ac:dyDescent="0.55000000000000004">
      <c r="A196" t="s">
        <v>161</v>
      </c>
      <c r="B196">
        <v>280</v>
      </c>
      <c r="C196">
        <v>2.7282222527179288E-2</v>
      </c>
    </row>
    <row r="197" spans="1:3" x14ac:dyDescent="0.55000000000000004">
      <c r="A197" t="s">
        <v>161</v>
      </c>
      <c r="B197">
        <v>0</v>
      </c>
      <c r="C197">
        <v>0</v>
      </c>
    </row>
    <row r="198" spans="1:3" x14ac:dyDescent="0.55000000000000004">
      <c r="A198" t="s">
        <v>161</v>
      </c>
      <c r="B198">
        <v>20</v>
      </c>
      <c r="C198">
        <v>4.1022632590248737E-3</v>
      </c>
    </row>
    <row r="199" spans="1:3" x14ac:dyDescent="0.55000000000000004">
      <c r="A199" t="s">
        <v>161</v>
      </c>
      <c r="B199">
        <v>40</v>
      </c>
      <c r="C199">
        <v>0.14792803822544159</v>
      </c>
    </row>
    <row r="200" spans="1:3" x14ac:dyDescent="0.55000000000000004">
      <c r="A200" t="s">
        <v>161</v>
      </c>
      <c r="B200">
        <v>60</v>
      </c>
      <c r="C200">
        <v>0.10153632947337979</v>
      </c>
    </row>
    <row r="201" spans="1:3" x14ac:dyDescent="0.55000000000000004">
      <c r="A201" t="s">
        <v>161</v>
      </c>
      <c r="B201">
        <v>80</v>
      </c>
      <c r="C201">
        <v>7.9231070074308393E-2</v>
      </c>
    </row>
    <row r="202" spans="1:3" x14ac:dyDescent="0.55000000000000004">
      <c r="A202" t="s">
        <v>161</v>
      </c>
      <c r="B202">
        <v>100</v>
      </c>
      <c r="C202">
        <v>0.11491863490282096</v>
      </c>
    </row>
    <row r="203" spans="1:3" x14ac:dyDescent="0.55000000000000004">
      <c r="A203" t="s">
        <v>161</v>
      </c>
      <c r="B203">
        <v>120</v>
      </c>
      <c r="C203">
        <v>0.23858167967487956</v>
      </c>
    </row>
    <row r="204" spans="1:3" x14ac:dyDescent="0.55000000000000004">
      <c r="A204" t="s">
        <v>161</v>
      </c>
      <c r="B204">
        <v>140</v>
      </c>
      <c r="C204">
        <v>0.13686680610110699</v>
      </c>
    </row>
    <row r="205" spans="1:3" x14ac:dyDescent="0.55000000000000004">
      <c r="A205" t="s">
        <v>161</v>
      </c>
      <c r="B205">
        <v>160</v>
      </c>
      <c r="C205">
        <v>0.13401010049482212</v>
      </c>
    </row>
    <row r="206" spans="1:3" x14ac:dyDescent="0.55000000000000004">
      <c r="A206" t="s">
        <v>161</v>
      </c>
      <c r="B206">
        <v>180</v>
      </c>
      <c r="C206">
        <v>-5.8877042629530323E-3</v>
      </c>
    </row>
    <row r="207" spans="1:3" x14ac:dyDescent="0.55000000000000004">
      <c r="A207" t="s">
        <v>161</v>
      </c>
      <c r="B207">
        <v>200</v>
      </c>
      <c r="C207">
        <v>0.10438878402965539</v>
      </c>
    </row>
    <row r="208" spans="1:3" x14ac:dyDescent="0.55000000000000004">
      <c r="A208" t="s">
        <v>161</v>
      </c>
      <c r="B208">
        <v>220</v>
      </c>
      <c r="C208">
        <v>8.2797701032154974E-2</v>
      </c>
    </row>
    <row r="209" spans="1:3" x14ac:dyDescent="0.55000000000000004">
      <c r="A209" t="s">
        <v>161</v>
      </c>
      <c r="B209">
        <v>240</v>
      </c>
      <c r="C209">
        <v>-3.4973388426941476E-2</v>
      </c>
    </row>
    <row r="210" spans="1:3" x14ac:dyDescent="0.55000000000000004">
      <c r="A210" t="s">
        <v>161</v>
      </c>
      <c r="B210">
        <v>260</v>
      </c>
      <c r="C210">
        <v>-2.6764610858882237E-2</v>
      </c>
    </row>
    <row r="211" spans="1:3" x14ac:dyDescent="0.55000000000000004">
      <c r="A211" t="s">
        <v>161</v>
      </c>
      <c r="B211">
        <v>280</v>
      </c>
      <c r="C211">
        <v>-9.0649390399428723E-2</v>
      </c>
    </row>
    <row r="212" spans="1:3" x14ac:dyDescent="0.55000000000000004">
      <c r="A212" t="s">
        <v>161</v>
      </c>
      <c r="B212">
        <v>0</v>
      </c>
      <c r="C212">
        <v>0</v>
      </c>
    </row>
    <row r="213" spans="1:3" x14ac:dyDescent="0.55000000000000004">
      <c r="A213" t="s">
        <v>161</v>
      </c>
      <c r="B213">
        <v>20</v>
      </c>
      <c r="C213">
        <v>0.10221100966676264</v>
      </c>
    </row>
    <row r="214" spans="1:3" x14ac:dyDescent="0.55000000000000004">
      <c r="A214" t="s">
        <v>161</v>
      </c>
      <c r="B214">
        <v>40</v>
      </c>
      <c r="C214">
        <v>0.16837538854920484</v>
      </c>
    </row>
    <row r="215" spans="1:3" x14ac:dyDescent="0.55000000000000004">
      <c r="A215" t="s">
        <v>161</v>
      </c>
      <c r="B215">
        <v>60</v>
      </c>
      <c r="C215">
        <v>0.23986356250213492</v>
      </c>
    </row>
    <row r="216" spans="1:3" x14ac:dyDescent="0.55000000000000004">
      <c r="A216" t="s">
        <v>161</v>
      </c>
      <c r="B216">
        <v>80</v>
      </c>
      <c r="C216">
        <v>0.32793796875991205</v>
      </c>
    </row>
    <row r="217" spans="1:3" x14ac:dyDescent="0.55000000000000004">
      <c r="A217" t="s">
        <v>161</v>
      </c>
      <c r="B217">
        <v>100</v>
      </c>
      <c r="C217">
        <v>0.3611250725861152</v>
      </c>
    </row>
    <row r="218" spans="1:3" x14ac:dyDescent="0.55000000000000004">
      <c r="A218" t="s">
        <v>161</v>
      </c>
      <c r="B218">
        <v>120</v>
      </c>
      <c r="C218">
        <v>0.40352512333539925</v>
      </c>
    </row>
    <row r="219" spans="1:3" x14ac:dyDescent="0.55000000000000004">
      <c r="A219" t="s">
        <v>161</v>
      </c>
      <c r="B219">
        <v>140</v>
      </c>
      <c r="C219">
        <v>0.37833103172318228</v>
      </c>
    </row>
    <row r="220" spans="1:3" x14ac:dyDescent="0.55000000000000004">
      <c r="A220" t="s">
        <v>161</v>
      </c>
      <c r="B220">
        <v>160</v>
      </c>
      <c r="C220">
        <v>0.37812608269205428</v>
      </c>
    </row>
    <row r="221" spans="1:3" x14ac:dyDescent="0.55000000000000004">
      <c r="A221" t="s">
        <v>161</v>
      </c>
      <c r="B221">
        <v>180</v>
      </c>
      <c r="C221">
        <v>0.46108164291047138</v>
      </c>
    </row>
    <row r="222" spans="1:3" x14ac:dyDescent="0.55000000000000004">
      <c r="A222" t="s">
        <v>161</v>
      </c>
      <c r="B222">
        <v>200</v>
      </c>
      <c r="C222">
        <v>0.36235476677288236</v>
      </c>
    </row>
    <row r="223" spans="1:3" x14ac:dyDescent="0.55000000000000004">
      <c r="A223" t="s">
        <v>161</v>
      </c>
      <c r="B223">
        <v>220</v>
      </c>
      <c r="C223">
        <v>0.32199932659604058</v>
      </c>
    </row>
    <row r="224" spans="1:3" x14ac:dyDescent="0.55000000000000004">
      <c r="A224" t="s">
        <v>161</v>
      </c>
      <c r="B224">
        <v>240</v>
      </c>
      <c r="C224">
        <v>0.30540821455235717</v>
      </c>
    </row>
    <row r="225" spans="1:3" x14ac:dyDescent="0.55000000000000004">
      <c r="A225" t="s">
        <v>161</v>
      </c>
      <c r="B225">
        <v>260</v>
      </c>
      <c r="C225">
        <v>0.37382215303836958</v>
      </c>
    </row>
    <row r="226" spans="1:3" x14ac:dyDescent="0.55000000000000004">
      <c r="A226" t="s">
        <v>161</v>
      </c>
      <c r="B226">
        <v>280</v>
      </c>
      <c r="C226">
        <v>0.38099048938900804</v>
      </c>
    </row>
    <row r="227" spans="1:3" x14ac:dyDescent="0.55000000000000004">
      <c r="A227" t="s">
        <v>161</v>
      </c>
      <c r="B227">
        <v>0</v>
      </c>
      <c r="C227">
        <v>0</v>
      </c>
    </row>
    <row r="228" spans="1:3" x14ac:dyDescent="0.55000000000000004">
      <c r="A228" t="s">
        <v>161</v>
      </c>
      <c r="B228">
        <v>20</v>
      </c>
      <c r="C228">
        <v>8.3491068259789442E-2</v>
      </c>
    </row>
    <row r="229" spans="1:3" x14ac:dyDescent="0.55000000000000004">
      <c r="A229" t="s">
        <v>161</v>
      </c>
      <c r="B229">
        <v>40</v>
      </c>
      <c r="C229">
        <v>0.16325564888205382</v>
      </c>
    </row>
    <row r="230" spans="1:3" x14ac:dyDescent="0.55000000000000004">
      <c r="A230" t="s">
        <v>161</v>
      </c>
      <c r="B230">
        <v>60</v>
      </c>
      <c r="C230">
        <v>0.16636105524665801</v>
      </c>
    </row>
    <row r="231" spans="1:3" x14ac:dyDescent="0.55000000000000004">
      <c r="A231" t="s">
        <v>161</v>
      </c>
      <c r="B231">
        <v>80</v>
      </c>
      <c r="C231">
        <v>8.6907015260854287E-2</v>
      </c>
    </row>
    <row r="232" spans="1:3" x14ac:dyDescent="0.55000000000000004">
      <c r="A232" t="s">
        <v>161</v>
      </c>
      <c r="B232">
        <v>100</v>
      </c>
      <c r="C232">
        <v>0.18342600260262626</v>
      </c>
    </row>
    <row r="233" spans="1:3" x14ac:dyDescent="0.55000000000000004">
      <c r="A233" t="s">
        <v>161</v>
      </c>
      <c r="B233">
        <v>120</v>
      </c>
      <c r="C233">
        <v>0.28181562758783874</v>
      </c>
    </row>
    <row r="234" spans="1:3" x14ac:dyDescent="0.55000000000000004">
      <c r="A234" t="s">
        <v>161</v>
      </c>
      <c r="B234">
        <v>140</v>
      </c>
      <c r="C234">
        <v>0.1617029456997516</v>
      </c>
    </row>
    <row r="235" spans="1:3" x14ac:dyDescent="0.55000000000000004">
      <c r="A235" t="s">
        <v>161</v>
      </c>
      <c r="B235">
        <v>160</v>
      </c>
      <c r="C235">
        <v>0.31254436294806592</v>
      </c>
    </row>
    <row r="236" spans="1:3" x14ac:dyDescent="0.55000000000000004">
      <c r="A236" t="s">
        <v>161</v>
      </c>
      <c r="B236">
        <v>180</v>
      </c>
      <c r="C236">
        <v>0.2622589613155093</v>
      </c>
    </row>
    <row r="237" spans="1:3" x14ac:dyDescent="0.55000000000000004">
      <c r="A237" t="s">
        <v>161</v>
      </c>
      <c r="B237">
        <v>200</v>
      </c>
      <c r="C237">
        <v>0.20422483142079742</v>
      </c>
    </row>
    <row r="238" spans="1:3" x14ac:dyDescent="0.55000000000000004">
      <c r="A238" t="s">
        <v>161</v>
      </c>
      <c r="B238">
        <v>220</v>
      </c>
      <c r="C238">
        <v>0.18777357151307242</v>
      </c>
    </row>
    <row r="239" spans="1:3" x14ac:dyDescent="0.55000000000000004">
      <c r="A239" t="s">
        <v>161</v>
      </c>
      <c r="B239">
        <v>240</v>
      </c>
      <c r="C239">
        <v>0.15363628297645804</v>
      </c>
    </row>
    <row r="240" spans="1:3" x14ac:dyDescent="0.55000000000000004">
      <c r="A240" t="s">
        <v>161</v>
      </c>
      <c r="B240">
        <v>260</v>
      </c>
      <c r="C240">
        <v>0.25108689222761155</v>
      </c>
    </row>
    <row r="241" spans="1:3" x14ac:dyDescent="0.55000000000000004">
      <c r="A241" t="s">
        <v>161</v>
      </c>
      <c r="B241">
        <v>280</v>
      </c>
      <c r="C241">
        <v>7.6045486809416751E-2</v>
      </c>
    </row>
    <row r="242" spans="1:3" x14ac:dyDescent="0.55000000000000004">
      <c r="A242" t="s">
        <v>161</v>
      </c>
      <c r="B242">
        <v>0</v>
      </c>
      <c r="C242">
        <v>0</v>
      </c>
    </row>
    <row r="243" spans="1:3" x14ac:dyDescent="0.55000000000000004">
      <c r="A243" t="s">
        <v>161</v>
      </c>
      <c r="B243">
        <v>20</v>
      </c>
      <c r="C243">
        <v>5.9300425655915985E-2</v>
      </c>
    </row>
    <row r="244" spans="1:3" x14ac:dyDescent="0.55000000000000004">
      <c r="A244" t="s">
        <v>161</v>
      </c>
      <c r="B244">
        <v>40</v>
      </c>
      <c r="C244">
        <v>0.13428455462237351</v>
      </c>
    </row>
    <row r="245" spans="1:3" x14ac:dyDescent="0.55000000000000004">
      <c r="A245" t="s">
        <v>161</v>
      </c>
      <c r="B245">
        <v>60</v>
      </c>
      <c r="C245">
        <v>8.3970776483811529E-2</v>
      </c>
    </row>
    <row r="246" spans="1:3" x14ac:dyDescent="0.55000000000000004">
      <c r="A246" t="s">
        <v>161</v>
      </c>
      <c r="B246">
        <v>80</v>
      </c>
      <c r="C246">
        <v>0.19481823763880651</v>
      </c>
    </row>
    <row r="247" spans="1:3" x14ac:dyDescent="0.55000000000000004">
      <c r="A247" t="s">
        <v>161</v>
      </c>
      <c r="B247">
        <v>100</v>
      </c>
      <c r="C247">
        <v>0.2280381321094424</v>
      </c>
    </row>
    <row r="248" spans="1:3" x14ac:dyDescent="0.55000000000000004">
      <c r="A248" t="s">
        <v>161</v>
      </c>
      <c r="B248">
        <v>120</v>
      </c>
      <c r="C248">
        <v>0.26848064774631325</v>
      </c>
    </row>
    <row r="249" spans="1:3" x14ac:dyDescent="0.55000000000000004">
      <c r="A249" t="s">
        <v>161</v>
      </c>
      <c r="B249">
        <v>140</v>
      </c>
      <c r="C249">
        <v>0.34408400720180671</v>
      </c>
    </row>
    <row r="250" spans="1:3" x14ac:dyDescent="0.55000000000000004">
      <c r="A250" t="s">
        <v>161</v>
      </c>
      <c r="B250">
        <v>160</v>
      </c>
      <c r="C250">
        <v>0.43527740485185301</v>
      </c>
    </row>
    <row r="251" spans="1:3" x14ac:dyDescent="0.55000000000000004">
      <c r="A251" t="s">
        <v>161</v>
      </c>
      <c r="B251">
        <v>180</v>
      </c>
      <c r="C251">
        <v>0.33615369404810225</v>
      </c>
    </row>
    <row r="252" spans="1:3" x14ac:dyDescent="0.55000000000000004">
      <c r="A252" t="s">
        <v>161</v>
      </c>
      <c r="B252">
        <v>200</v>
      </c>
      <c r="C252">
        <v>0.39051588664439518</v>
      </c>
    </row>
    <row r="253" spans="1:3" x14ac:dyDescent="0.55000000000000004">
      <c r="A253" t="s">
        <v>161</v>
      </c>
      <c r="B253">
        <v>220</v>
      </c>
      <c r="C253">
        <v>0.38505208821172471</v>
      </c>
    </row>
    <row r="254" spans="1:3" x14ac:dyDescent="0.55000000000000004">
      <c r="A254" t="s">
        <v>161</v>
      </c>
      <c r="B254">
        <v>240</v>
      </c>
      <c r="C254">
        <v>0.3714862572460374</v>
      </c>
    </row>
    <row r="255" spans="1:3" x14ac:dyDescent="0.55000000000000004">
      <c r="A255" t="s">
        <v>161</v>
      </c>
      <c r="B255">
        <v>260</v>
      </c>
      <c r="C255">
        <v>0.30099285022947952</v>
      </c>
    </row>
    <row r="256" spans="1:3" x14ac:dyDescent="0.55000000000000004">
      <c r="A256" t="s">
        <v>161</v>
      </c>
      <c r="B256">
        <v>280</v>
      </c>
      <c r="C256">
        <v>0.35307065471916077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N2</vt:lpstr>
      <vt:lpstr>pkc-gf_FRAP</vt:lpstr>
      <vt:lpstr>Summary</vt:lpstr>
      <vt:lpstr>DataFrame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Hiroki</dc:creator>
  <cp:lastModifiedBy>Shingo Hiroki</cp:lastModifiedBy>
  <dcterms:created xsi:type="dcterms:W3CDTF">2022-01-24T12:26:59Z</dcterms:created>
  <dcterms:modified xsi:type="dcterms:W3CDTF">2022-04-07T02:58:55Z</dcterms:modified>
</cp:coreProperties>
</file>